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55" yWindow="210" windowWidth="20610" windowHeight="11280" tabRatio="890"/>
  </bookViews>
  <sheets>
    <sheet name="Groundwater" sheetId="8" r:id="rId1"/>
    <sheet name="Historical Data" sheetId="26" r:id="rId2"/>
    <sheet name="Field Data" sheetId="27" r:id="rId3"/>
    <sheet name="Hold Time " sheetId="24" r:id="rId4"/>
    <sheet name="VTRPs Hold Time" sheetId="21" r:id="rId5"/>
  </sheets>
  <definedNames>
    <definedName name="_xlnm._FilterDatabase" localSheetId="0" hidden="1">Groundwater!#REF!</definedName>
    <definedName name="_xlnm._FilterDatabase" localSheetId="3" hidden="1">'Hold Time '!$A$1:$J$309</definedName>
    <definedName name="_xlnm._FilterDatabase" localSheetId="4" hidden="1">'VTRPs Hold Time'!$A$1:$I$6</definedName>
    <definedName name="_xlnm.Print_Area" localSheetId="0">Groundwater!$A$1:$R$133</definedName>
    <definedName name="Z_A8A2BF21_5B2F_4BFD_8C7F_6D77F8E185CF_.wvu.PrintArea" localSheetId="0" hidden="1">Groundwater!$A$1:$R$133</definedName>
  </definedNames>
  <calcPr calcId="145621"/>
  <customWorkbookViews>
    <customWorkbookView name="Sanders, Kelli - Personal View" guid="{A8A2BF21-5B2F-4BFD-8C7F-6D77F8E185CF}" mergeInterval="0" personalView="1" maximized="1" windowWidth="1264" windowHeight="794" tabRatio="824" activeSheetId="1"/>
  </customWorkbookViews>
</workbook>
</file>

<file path=xl/calcChain.xml><?xml version="1.0" encoding="utf-8"?>
<calcChain xmlns="http://schemas.openxmlformats.org/spreadsheetml/2006/main">
  <c r="L286" i="24" l="1"/>
  <c r="K286" i="24" s="1"/>
  <c r="I286" i="24"/>
  <c r="H286" i="24"/>
  <c r="L144" i="24"/>
  <c r="I144" i="24"/>
  <c r="K144" i="24" s="1"/>
  <c r="H144" i="24"/>
  <c r="L142" i="24"/>
  <c r="I142" i="24"/>
  <c r="K142" i="24" s="1"/>
  <c r="H142" i="24"/>
  <c r="L108" i="24"/>
  <c r="I108" i="24"/>
  <c r="K108" i="24" s="1"/>
  <c r="H108" i="24"/>
  <c r="L74" i="24"/>
  <c r="I74" i="24"/>
  <c r="K74" i="24" s="1"/>
  <c r="H74" i="24"/>
  <c r="L141" i="24" l="1"/>
  <c r="I141" i="24"/>
  <c r="K141" i="24" s="1"/>
  <c r="H141" i="24"/>
  <c r="L140" i="24"/>
  <c r="I140" i="24"/>
  <c r="K140" i="24" s="1"/>
  <c r="H140" i="24"/>
  <c r="L139" i="24"/>
  <c r="I139" i="24"/>
  <c r="K139" i="24" s="1"/>
  <c r="H139" i="24"/>
  <c r="L138" i="24"/>
  <c r="I138" i="24"/>
  <c r="K138" i="24" s="1"/>
  <c r="H138" i="24"/>
  <c r="L137" i="24"/>
  <c r="I137" i="24"/>
  <c r="K137" i="24" s="1"/>
  <c r="H137" i="24"/>
  <c r="L136" i="24"/>
  <c r="I136" i="24"/>
  <c r="K136" i="24" s="1"/>
  <c r="H136" i="24"/>
  <c r="L135" i="24"/>
  <c r="I135" i="24"/>
  <c r="K135" i="24" s="1"/>
  <c r="H135" i="24"/>
  <c r="L134" i="24"/>
  <c r="K134" i="24" s="1"/>
  <c r="I134" i="24"/>
  <c r="H134" i="24"/>
  <c r="L133" i="24"/>
  <c r="K133" i="24" s="1"/>
  <c r="I133" i="24"/>
  <c r="H133" i="24"/>
  <c r="L132" i="24"/>
  <c r="I132" i="24"/>
  <c r="K132" i="24" s="1"/>
  <c r="H132" i="24"/>
  <c r="L131" i="24"/>
  <c r="I131" i="24"/>
  <c r="K131" i="24" s="1"/>
  <c r="H131" i="24"/>
  <c r="L130" i="24"/>
  <c r="I130" i="24"/>
  <c r="K130" i="24" s="1"/>
  <c r="H130" i="24"/>
  <c r="L129" i="24"/>
  <c r="I129" i="24"/>
  <c r="K129" i="24" s="1"/>
  <c r="H129" i="24"/>
  <c r="L128" i="24"/>
  <c r="I128" i="24"/>
  <c r="K128" i="24" s="1"/>
  <c r="H128" i="24"/>
  <c r="L127" i="24"/>
  <c r="I127" i="24"/>
  <c r="K127" i="24" s="1"/>
  <c r="H127" i="24"/>
  <c r="L126" i="24"/>
  <c r="I126" i="24"/>
  <c r="K126" i="24" s="1"/>
  <c r="H126" i="24"/>
  <c r="L125" i="24"/>
  <c r="I125" i="24"/>
  <c r="K125" i="24" s="1"/>
  <c r="H125" i="24"/>
  <c r="L124" i="24"/>
  <c r="I124" i="24"/>
  <c r="K124" i="24" s="1"/>
  <c r="H124" i="24"/>
  <c r="L123" i="24"/>
  <c r="I123" i="24"/>
  <c r="K123" i="24" s="1"/>
  <c r="H123" i="24"/>
  <c r="L122" i="24"/>
  <c r="I122" i="24"/>
  <c r="K122" i="24" s="1"/>
  <c r="H122" i="24"/>
  <c r="L121" i="24"/>
  <c r="I121" i="24"/>
  <c r="K121" i="24" s="1"/>
  <c r="H121" i="24"/>
  <c r="L120" i="24"/>
  <c r="I120" i="24"/>
  <c r="K120" i="24" s="1"/>
  <c r="H120" i="24"/>
  <c r="L119" i="24"/>
  <c r="I119" i="24"/>
  <c r="K119" i="24" s="1"/>
  <c r="H119" i="24"/>
  <c r="L118" i="24"/>
  <c r="I118" i="24"/>
  <c r="K118" i="24" s="1"/>
  <c r="H118" i="24"/>
  <c r="L117" i="24"/>
  <c r="I117" i="24"/>
  <c r="K117" i="24" s="1"/>
  <c r="H117" i="24"/>
  <c r="L116" i="24"/>
  <c r="K116" i="24" s="1"/>
  <c r="I116" i="24"/>
  <c r="H116" i="24"/>
  <c r="L115" i="24"/>
  <c r="K115" i="24" s="1"/>
  <c r="I115" i="24"/>
  <c r="H115" i="24"/>
  <c r="L114" i="24"/>
  <c r="I114" i="24"/>
  <c r="K114" i="24" s="1"/>
  <c r="H114" i="24"/>
  <c r="L113" i="24"/>
  <c r="I113" i="24"/>
  <c r="K113" i="24" s="1"/>
  <c r="H113" i="24"/>
  <c r="L112" i="24"/>
  <c r="I112" i="24"/>
  <c r="K112" i="24" s="1"/>
  <c r="H112" i="24"/>
  <c r="L111" i="24"/>
  <c r="I111" i="24"/>
  <c r="K111" i="24" s="1"/>
  <c r="H111" i="24"/>
  <c r="L110" i="24"/>
  <c r="I110" i="24"/>
  <c r="K110" i="24" s="1"/>
  <c r="H110" i="24"/>
  <c r="L109" i="24"/>
  <c r="I109" i="24"/>
  <c r="K109" i="24" s="1"/>
  <c r="H109" i="24"/>
  <c r="L107" i="24"/>
  <c r="I107" i="24"/>
  <c r="K107" i="24" s="1"/>
  <c r="H107" i="24"/>
  <c r="L106" i="24"/>
  <c r="I106" i="24"/>
  <c r="K106" i="24" s="1"/>
  <c r="H106" i="24"/>
  <c r="L105" i="24"/>
  <c r="I105" i="24"/>
  <c r="K105" i="24" s="1"/>
  <c r="H105" i="24"/>
  <c r="L104" i="24"/>
  <c r="I104" i="24"/>
  <c r="K104" i="24" s="1"/>
  <c r="H104" i="24"/>
  <c r="L103" i="24"/>
  <c r="I103" i="24"/>
  <c r="K103" i="24" s="1"/>
  <c r="H103" i="24"/>
  <c r="L102" i="24"/>
  <c r="I102" i="24"/>
  <c r="K102" i="24" s="1"/>
  <c r="H102" i="24"/>
  <c r="L101" i="24"/>
  <c r="I101" i="24"/>
  <c r="K101" i="24" s="1"/>
  <c r="H101" i="24"/>
  <c r="L100" i="24"/>
  <c r="I100" i="24"/>
  <c r="K100" i="24" s="1"/>
  <c r="H100" i="24"/>
  <c r="L99" i="24"/>
  <c r="I99" i="24"/>
  <c r="K99" i="24" s="1"/>
  <c r="H99" i="24"/>
  <c r="L98" i="24"/>
  <c r="K98" i="24" s="1"/>
  <c r="I98" i="24"/>
  <c r="H98" i="24"/>
  <c r="L97" i="24"/>
  <c r="K97" i="24" s="1"/>
  <c r="I97" i="24"/>
  <c r="H97" i="24"/>
  <c r="L96" i="24"/>
  <c r="I96" i="24"/>
  <c r="K96" i="24" s="1"/>
  <c r="H96" i="24"/>
  <c r="L95" i="24"/>
  <c r="I95" i="24"/>
  <c r="K95" i="24" s="1"/>
  <c r="H95" i="24"/>
  <c r="L94" i="24"/>
  <c r="I94" i="24"/>
  <c r="K94" i="24" s="1"/>
  <c r="H94" i="24"/>
  <c r="L93" i="24"/>
  <c r="I93" i="24"/>
  <c r="K93" i="24" s="1"/>
  <c r="H93" i="24"/>
  <c r="L92" i="24"/>
  <c r="I92" i="24"/>
  <c r="K92" i="24" s="1"/>
  <c r="H92" i="24"/>
  <c r="L91" i="24"/>
  <c r="I91" i="24"/>
  <c r="K91" i="24" s="1"/>
  <c r="H91" i="24"/>
  <c r="L90" i="24"/>
  <c r="I90" i="24"/>
  <c r="K90" i="24" s="1"/>
  <c r="H90" i="24"/>
  <c r="L89" i="24"/>
  <c r="I89" i="24"/>
  <c r="K89" i="24" s="1"/>
  <c r="H89" i="24"/>
  <c r="L88" i="24"/>
  <c r="I88" i="24"/>
  <c r="K88" i="24" s="1"/>
  <c r="H88" i="24"/>
  <c r="L87" i="24"/>
  <c r="I87" i="24"/>
  <c r="K87" i="24" s="1"/>
  <c r="H87" i="24"/>
  <c r="L86" i="24"/>
  <c r="I86" i="24"/>
  <c r="K86" i="24" s="1"/>
  <c r="H86" i="24"/>
  <c r="L85" i="24"/>
  <c r="I85" i="24"/>
  <c r="K85" i="24" s="1"/>
  <c r="H85" i="24"/>
  <c r="L84" i="24"/>
  <c r="I84" i="24"/>
  <c r="K84" i="24" s="1"/>
  <c r="H84" i="24"/>
  <c r="L83" i="24"/>
  <c r="I83" i="24"/>
  <c r="K83" i="24" s="1"/>
  <c r="H83" i="24"/>
  <c r="L82" i="24"/>
  <c r="K82" i="24" s="1"/>
  <c r="I82" i="24"/>
  <c r="H82" i="24"/>
  <c r="L81" i="24"/>
  <c r="K81" i="24" s="1"/>
  <c r="I81" i="24"/>
  <c r="H81" i="24"/>
  <c r="L80" i="24"/>
  <c r="I80" i="24"/>
  <c r="K80" i="24" s="1"/>
  <c r="H80" i="24"/>
  <c r="L79" i="24"/>
  <c r="I79" i="24"/>
  <c r="K79" i="24" s="1"/>
  <c r="H79" i="24"/>
  <c r="L78" i="24"/>
  <c r="I78" i="24"/>
  <c r="K78" i="24" s="1"/>
  <c r="H78" i="24"/>
  <c r="L77" i="24"/>
  <c r="I77" i="24"/>
  <c r="K77" i="24" s="1"/>
  <c r="H77" i="24"/>
  <c r="L76" i="24"/>
  <c r="I76" i="24"/>
  <c r="K76" i="24" s="1"/>
  <c r="H76" i="24"/>
  <c r="L75" i="24"/>
  <c r="I75" i="24"/>
  <c r="K75" i="24" s="1"/>
  <c r="H75" i="24"/>
  <c r="L73" i="24"/>
  <c r="I73" i="24"/>
  <c r="K73" i="24" s="1"/>
  <c r="H73" i="24"/>
  <c r="L72" i="24"/>
  <c r="I72" i="24"/>
  <c r="K72" i="24" s="1"/>
  <c r="H72" i="24"/>
  <c r="L71" i="24"/>
  <c r="I71" i="24"/>
  <c r="K71" i="24" s="1"/>
  <c r="H71" i="24"/>
  <c r="L70" i="24"/>
  <c r="I70" i="24"/>
  <c r="K70" i="24" s="1"/>
  <c r="H70" i="24"/>
  <c r="L69" i="24"/>
  <c r="I69" i="24"/>
  <c r="K69" i="24" s="1"/>
  <c r="H69" i="24"/>
  <c r="L68" i="24"/>
  <c r="I68" i="24"/>
  <c r="K68" i="24" s="1"/>
  <c r="H68" i="24"/>
  <c r="L67" i="24"/>
  <c r="I67" i="24"/>
  <c r="K67" i="24" s="1"/>
  <c r="H67" i="24"/>
  <c r="L66" i="24"/>
  <c r="I66" i="24"/>
  <c r="K66" i="24" s="1"/>
  <c r="H66" i="24"/>
  <c r="L65" i="24"/>
  <c r="I65" i="24"/>
  <c r="K65" i="24" s="1"/>
  <c r="H65" i="24"/>
  <c r="L64" i="24"/>
  <c r="K64" i="24" s="1"/>
  <c r="I64" i="24"/>
  <c r="H64" i="24"/>
  <c r="L63" i="24"/>
  <c r="K63" i="24" s="1"/>
  <c r="I63" i="24"/>
  <c r="H63" i="24"/>
  <c r="L62" i="24"/>
  <c r="I62" i="24"/>
  <c r="K62" i="24" s="1"/>
  <c r="H62" i="24"/>
  <c r="L61" i="24"/>
  <c r="I61" i="24"/>
  <c r="K61" i="24" s="1"/>
  <c r="H61" i="24"/>
  <c r="L60" i="24"/>
  <c r="I60" i="24"/>
  <c r="K60" i="24" s="1"/>
  <c r="H60" i="24"/>
  <c r="L59" i="24"/>
  <c r="I59" i="24"/>
  <c r="K59" i="24" s="1"/>
  <c r="H59" i="24"/>
  <c r="L58" i="24"/>
  <c r="I58" i="24"/>
  <c r="K58" i="24" s="1"/>
  <c r="H58" i="24"/>
  <c r="L57" i="24"/>
  <c r="I57" i="24"/>
  <c r="K57" i="24" s="1"/>
  <c r="H57" i="24"/>
  <c r="L56" i="24"/>
  <c r="I56" i="24"/>
  <c r="K56" i="24" s="1"/>
  <c r="H56" i="24"/>
  <c r="L55" i="24"/>
  <c r="I55" i="24"/>
  <c r="K55" i="24" s="1"/>
  <c r="H55" i="24"/>
  <c r="L54" i="24"/>
  <c r="I54" i="24"/>
  <c r="K54" i="24" s="1"/>
  <c r="H54" i="24"/>
  <c r="L53" i="24"/>
  <c r="I53" i="24"/>
  <c r="K53" i="24" s="1"/>
  <c r="H53" i="24"/>
  <c r="L52" i="24"/>
  <c r="I52" i="24"/>
  <c r="K52" i="24" s="1"/>
  <c r="H52" i="24"/>
  <c r="L51" i="24"/>
  <c r="I51" i="24"/>
  <c r="K51" i="24" s="1"/>
  <c r="H51" i="24"/>
  <c r="L50" i="24"/>
  <c r="I50" i="24"/>
  <c r="K50" i="24" s="1"/>
  <c r="H50" i="24"/>
  <c r="L49" i="24"/>
  <c r="I49" i="24"/>
  <c r="K49" i="24" s="1"/>
  <c r="H49" i="24"/>
  <c r="L48" i="24"/>
  <c r="I48" i="24"/>
  <c r="K48" i="24" s="1"/>
  <c r="H48" i="24"/>
  <c r="L47" i="24"/>
  <c r="K47" i="24" s="1"/>
  <c r="I47" i="24"/>
  <c r="H47" i="24"/>
  <c r="L46" i="24"/>
  <c r="K46" i="24" s="1"/>
  <c r="I46" i="24"/>
  <c r="H46" i="24"/>
  <c r="L45" i="24"/>
  <c r="I45" i="24"/>
  <c r="K45" i="24" s="1"/>
  <c r="H45" i="24"/>
  <c r="L44" i="24"/>
  <c r="I44" i="24"/>
  <c r="K44" i="24" s="1"/>
  <c r="H44" i="24"/>
  <c r="L43" i="24"/>
  <c r="I43" i="24"/>
  <c r="K43" i="24" s="1"/>
  <c r="H43" i="24"/>
  <c r="L42" i="24"/>
  <c r="I42" i="24"/>
  <c r="K42" i="24" s="1"/>
  <c r="H42" i="24"/>
  <c r="L41" i="24"/>
  <c r="I41" i="24"/>
  <c r="K41" i="24" s="1"/>
  <c r="H41" i="24"/>
  <c r="L40" i="24"/>
  <c r="I40" i="24"/>
  <c r="K40" i="24" s="1"/>
  <c r="H40" i="24"/>
  <c r="L39" i="24"/>
  <c r="I39" i="24"/>
  <c r="K39" i="24" s="1"/>
  <c r="H39" i="24"/>
  <c r="L38" i="24"/>
  <c r="I38" i="24"/>
  <c r="K38" i="24" s="1"/>
  <c r="H38" i="24"/>
  <c r="L37" i="24"/>
  <c r="I37" i="24"/>
  <c r="K37" i="24" s="1"/>
  <c r="H37" i="24"/>
  <c r="L36" i="24"/>
  <c r="I36" i="24"/>
  <c r="K36" i="24" s="1"/>
  <c r="H36" i="24"/>
  <c r="L35" i="24"/>
  <c r="I35" i="24"/>
  <c r="K35" i="24" s="1"/>
  <c r="H35" i="24"/>
  <c r="L34" i="24"/>
  <c r="I34" i="24"/>
  <c r="K34" i="24" s="1"/>
  <c r="H34" i="24"/>
  <c r="L33" i="24"/>
  <c r="I33" i="24"/>
  <c r="K33" i="24" s="1"/>
  <c r="H33" i="24"/>
  <c r="L32" i="24"/>
  <c r="I32" i="24"/>
  <c r="K32" i="24" s="1"/>
  <c r="H32" i="24"/>
  <c r="L31" i="24"/>
  <c r="I31" i="24"/>
  <c r="K31" i="24" s="1"/>
  <c r="H31" i="24"/>
  <c r="L30" i="24"/>
  <c r="K30" i="24" s="1"/>
  <c r="I30" i="24"/>
  <c r="H30" i="24"/>
  <c r="L29" i="24"/>
  <c r="K29" i="24" s="1"/>
  <c r="I29" i="24"/>
  <c r="H29" i="24"/>
  <c r="L28" i="24"/>
  <c r="I28" i="24"/>
  <c r="K28" i="24" s="1"/>
  <c r="H28" i="24"/>
  <c r="L27" i="24"/>
  <c r="I27" i="24"/>
  <c r="K27" i="24" s="1"/>
  <c r="H27" i="24"/>
  <c r="L26" i="24"/>
  <c r="I26" i="24"/>
  <c r="K26" i="24" s="1"/>
  <c r="H26" i="24"/>
  <c r="L25" i="24"/>
  <c r="I25" i="24"/>
  <c r="K25" i="24" s="1"/>
  <c r="H25" i="24"/>
  <c r="L24" i="24"/>
  <c r="I24" i="24"/>
  <c r="K24" i="24" s="1"/>
  <c r="H24" i="24"/>
  <c r="L23" i="24"/>
  <c r="I23" i="24"/>
  <c r="K23" i="24" s="1"/>
  <c r="H23" i="24"/>
  <c r="L22" i="24"/>
  <c r="I22" i="24"/>
  <c r="K22" i="24" s="1"/>
  <c r="H22" i="24"/>
  <c r="L21" i="24"/>
  <c r="I21" i="24"/>
  <c r="K21" i="24" s="1"/>
  <c r="H21" i="24"/>
  <c r="L20" i="24"/>
  <c r="I20" i="24"/>
  <c r="K20" i="24" s="1"/>
  <c r="H20" i="24"/>
  <c r="L19" i="24"/>
  <c r="I19" i="24"/>
  <c r="K19" i="24" s="1"/>
  <c r="H19" i="24"/>
  <c r="L18" i="24"/>
  <c r="I18" i="24"/>
  <c r="K18" i="24" s="1"/>
  <c r="H18" i="24"/>
  <c r="L17" i="24"/>
  <c r="I17" i="24"/>
  <c r="K17" i="24" s="1"/>
  <c r="H17" i="24"/>
  <c r="L16" i="24"/>
  <c r="I16" i="24"/>
  <c r="K16" i="24" s="1"/>
  <c r="H16" i="24"/>
  <c r="L15" i="24"/>
  <c r="I15" i="24"/>
  <c r="K15" i="24" s="1"/>
  <c r="H15" i="24"/>
  <c r="L14" i="24"/>
  <c r="I14" i="24"/>
  <c r="K14" i="24" s="1"/>
  <c r="H14" i="24"/>
  <c r="L13" i="24"/>
  <c r="I13" i="24"/>
  <c r="K13" i="24" s="1"/>
  <c r="H13" i="24"/>
  <c r="L12" i="24"/>
  <c r="K12" i="24" s="1"/>
  <c r="I12" i="24"/>
  <c r="H12" i="24"/>
  <c r="L11" i="24"/>
  <c r="K11" i="24" s="1"/>
  <c r="I11" i="24"/>
  <c r="H11" i="24"/>
  <c r="L10" i="24"/>
  <c r="I10" i="24"/>
  <c r="K10" i="24" s="1"/>
  <c r="H10" i="24"/>
  <c r="L9" i="24"/>
  <c r="I9" i="24"/>
  <c r="K9" i="24" s="1"/>
  <c r="H9" i="24"/>
  <c r="L8" i="24"/>
  <c r="I8" i="24"/>
  <c r="K8" i="24" s="1"/>
  <c r="H8" i="24"/>
  <c r="L7" i="24"/>
  <c r="I7" i="24"/>
  <c r="K7" i="24" s="1"/>
  <c r="H7" i="24"/>
  <c r="L6" i="24"/>
  <c r="I6" i="24"/>
  <c r="K6" i="24" s="1"/>
  <c r="H6" i="24"/>
  <c r="L5" i="24"/>
  <c r="I5" i="24"/>
  <c r="K5" i="24" s="1"/>
  <c r="H5" i="24"/>
  <c r="L4" i="24"/>
  <c r="I4" i="24"/>
  <c r="K4" i="24" s="1"/>
  <c r="H4" i="24"/>
  <c r="L3" i="24"/>
  <c r="I3" i="24"/>
  <c r="K3" i="24" s="1"/>
  <c r="H3" i="24"/>
  <c r="L2" i="24"/>
  <c r="I2" i="24"/>
  <c r="K2" i="24" s="1"/>
  <c r="H2" i="24"/>
  <c r="L276" i="24"/>
  <c r="I276" i="24"/>
  <c r="K276" i="24" s="1"/>
  <c r="H276" i="24"/>
  <c r="L275" i="24"/>
  <c r="I275" i="24"/>
  <c r="K275" i="24" s="1"/>
  <c r="H275" i="24"/>
  <c r="L274" i="24"/>
  <c r="I274" i="24"/>
  <c r="K274" i="24" s="1"/>
  <c r="H274" i="24"/>
  <c r="L273" i="24"/>
  <c r="I273" i="24"/>
  <c r="K273" i="24" s="1"/>
  <c r="H273" i="24"/>
  <c r="L272" i="24"/>
  <c r="I272" i="24"/>
  <c r="K272" i="24" s="1"/>
  <c r="H272" i="24"/>
  <c r="L271" i="24"/>
  <c r="I271" i="24"/>
  <c r="K271" i="24" s="1"/>
  <c r="H271" i="24"/>
  <c r="L270" i="24"/>
  <c r="I270" i="24"/>
  <c r="K270" i="24" s="1"/>
  <c r="H270" i="24"/>
  <c r="L269" i="24"/>
  <c r="K269" i="24" s="1"/>
  <c r="I269" i="24"/>
  <c r="H269" i="24"/>
  <c r="L268" i="24"/>
  <c r="K268" i="24" s="1"/>
  <c r="I268" i="24"/>
  <c r="H268" i="24"/>
  <c r="L267" i="24"/>
  <c r="I267" i="24"/>
  <c r="K267" i="24" s="1"/>
  <c r="H267" i="24"/>
  <c r="L266" i="24"/>
  <c r="I266" i="24"/>
  <c r="K266" i="24" s="1"/>
  <c r="H266" i="24"/>
  <c r="L265" i="24"/>
  <c r="I265" i="24"/>
  <c r="K265" i="24" s="1"/>
  <c r="H265" i="24"/>
  <c r="L264" i="24"/>
  <c r="I264" i="24"/>
  <c r="K264" i="24" s="1"/>
  <c r="H264" i="24"/>
  <c r="L263" i="24"/>
  <c r="I263" i="24"/>
  <c r="K263" i="24" s="1"/>
  <c r="H263" i="24"/>
  <c r="L262" i="24"/>
  <c r="I262" i="24"/>
  <c r="K262" i="24" s="1"/>
  <c r="H262" i="24"/>
  <c r="L261" i="24"/>
  <c r="I261" i="24"/>
  <c r="K261" i="24" s="1"/>
  <c r="H261" i="24"/>
  <c r="L260" i="24"/>
  <c r="I260" i="24"/>
  <c r="K260" i="24" s="1"/>
  <c r="H260" i="24"/>
  <c r="L259" i="24"/>
  <c r="I259" i="24"/>
  <c r="K259" i="24" s="1"/>
  <c r="H259" i="24"/>
  <c r="L258" i="24"/>
  <c r="I258" i="24"/>
  <c r="K258" i="24" s="1"/>
  <c r="H258" i="24"/>
  <c r="L257" i="24"/>
  <c r="I257" i="24"/>
  <c r="K257" i="24" s="1"/>
  <c r="H257" i="24"/>
  <c r="L256" i="24"/>
  <c r="I256" i="24"/>
  <c r="K256" i="24" s="1"/>
  <c r="H256" i="24"/>
  <c r="L255" i="24"/>
  <c r="I255" i="24"/>
  <c r="K255" i="24" s="1"/>
  <c r="H255" i="24"/>
  <c r="L254" i="24"/>
  <c r="I254" i="24"/>
  <c r="K254" i="24" s="1"/>
  <c r="H254" i="24"/>
  <c r="L253" i="24"/>
  <c r="K253" i="24" s="1"/>
  <c r="I253" i="24"/>
  <c r="H253" i="24"/>
  <c r="L252" i="24"/>
  <c r="K252" i="24" s="1"/>
  <c r="I252" i="24"/>
  <c r="H252" i="24"/>
  <c r="L251" i="24"/>
  <c r="I251" i="24"/>
  <c r="K251" i="24" s="1"/>
  <c r="H251" i="24"/>
  <c r="L250" i="24"/>
  <c r="I250" i="24"/>
  <c r="K250" i="24" s="1"/>
  <c r="H250" i="24"/>
  <c r="L249" i="24"/>
  <c r="I249" i="24"/>
  <c r="K249" i="24" s="1"/>
  <c r="H249" i="24"/>
  <c r="L248" i="24"/>
  <c r="I248" i="24"/>
  <c r="K248" i="24" s="1"/>
  <c r="H248" i="24"/>
  <c r="L247" i="24"/>
  <c r="I247" i="24"/>
  <c r="K247" i="24" s="1"/>
  <c r="H247" i="24"/>
  <c r="L246" i="24"/>
  <c r="I246" i="24"/>
  <c r="K246" i="24" s="1"/>
  <c r="H246" i="24"/>
  <c r="L245" i="24"/>
  <c r="I245" i="24"/>
  <c r="K245" i="24" s="1"/>
  <c r="H245" i="24"/>
  <c r="L244" i="24"/>
  <c r="I244" i="24"/>
  <c r="K244" i="24" s="1"/>
  <c r="H244" i="24"/>
  <c r="L243" i="24"/>
  <c r="I243" i="24"/>
  <c r="K243" i="24" s="1"/>
  <c r="H243" i="24"/>
  <c r="L242" i="24"/>
  <c r="I242" i="24"/>
  <c r="K242" i="24" s="1"/>
  <c r="H242" i="24"/>
  <c r="L241" i="24"/>
  <c r="I241" i="24"/>
  <c r="K241" i="24" s="1"/>
  <c r="H241" i="24"/>
  <c r="L240" i="24"/>
  <c r="I240" i="24"/>
  <c r="K240" i="24" s="1"/>
  <c r="H240" i="24"/>
  <c r="L239" i="24"/>
  <c r="I239" i="24"/>
  <c r="K239" i="24" s="1"/>
  <c r="H239" i="24"/>
  <c r="L238" i="24"/>
  <c r="I238" i="24"/>
  <c r="K238" i="24" s="1"/>
  <c r="H238" i="24"/>
  <c r="L237" i="24"/>
  <c r="I237" i="24"/>
  <c r="K237" i="24" s="1"/>
  <c r="H237" i="24"/>
  <c r="L236" i="24"/>
  <c r="K236" i="24" s="1"/>
  <c r="I236" i="24"/>
  <c r="H236" i="24"/>
  <c r="L235" i="24"/>
  <c r="K235" i="24" s="1"/>
  <c r="I235" i="24"/>
  <c r="H235" i="24"/>
  <c r="L234" i="24"/>
  <c r="I234" i="24"/>
  <c r="K234" i="24" s="1"/>
  <c r="H234" i="24"/>
  <c r="L233" i="24"/>
  <c r="I233" i="24"/>
  <c r="K233" i="24" s="1"/>
  <c r="H233" i="24"/>
  <c r="L232" i="24"/>
  <c r="I232" i="24"/>
  <c r="K232" i="24" s="1"/>
  <c r="H232" i="24"/>
  <c r="L231" i="24"/>
  <c r="I231" i="24"/>
  <c r="K231" i="24" s="1"/>
  <c r="H231" i="24"/>
  <c r="L230" i="24"/>
  <c r="I230" i="24"/>
  <c r="K230" i="24" s="1"/>
  <c r="H230" i="24"/>
  <c r="L229" i="24"/>
  <c r="I229" i="24"/>
  <c r="K229" i="24" s="1"/>
  <c r="H229" i="24"/>
  <c r="L228" i="24"/>
  <c r="I228" i="24"/>
  <c r="K228" i="24" s="1"/>
  <c r="H228" i="24"/>
  <c r="L227" i="24"/>
  <c r="I227" i="24"/>
  <c r="K227" i="24" s="1"/>
  <c r="H227" i="24"/>
  <c r="L226" i="24"/>
  <c r="I226" i="24"/>
  <c r="K226" i="24" s="1"/>
  <c r="H226" i="24"/>
  <c r="L225" i="24"/>
  <c r="I225" i="24"/>
  <c r="K225" i="24" s="1"/>
  <c r="H225" i="24"/>
  <c r="L224" i="24"/>
  <c r="I224" i="24"/>
  <c r="K224" i="24" s="1"/>
  <c r="H224" i="24"/>
  <c r="L223" i="24"/>
  <c r="I223" i="24"/>
  <c r="K223" i="24" s="1"/>
  <c r="H223" i="24"/>
  <c r="L222" i="24"/>
  <c r="I222" i="24"/>
  <c r="K222" i="24" s="1"/>
  <c r="H222" i="24"/>
  <c r="L221" i="24"/>
  <c r="I221" i="24"/>
  <c r="K221" i="24" s="1"/>
  <c r="H221" i="24"/>
  <c r="L220" i="24"/>
  <c r="K220" i="24" s="1"/>
  <c r="I220" i="24"/>
  <c r="H220" i="24"/>
  <c r="L219" i="24"/>
  <c r="K219" i="24" s="1"/>
  <c r="I219" i="24"/>
  <c r="H219" i="24"/>
  <c r="L218" i="24"/>
  <c r="I218" i="24"/>
  <c r="K218" i="24" s="1"/>
  <c r="H218" i="24"/>
  <c r="L217" i="24"/>
  <c r="I217" i="24"/>
  <c r="K217" i="24" s="1"/>
  <c r="H217" i="24"/>
  <c r="L216" i="24"/>
  <c r="I216" i="24"/>
  <c r="K216" i="24" s="1"/>
  <c r="H216" i="24"/>
  <c r="L215" i="24"/>
  <c r="I215" i="24"/>
  <c r="K215" i="24" s="1"/>
  <c r="H215" i="24"/>
  <c r="L214" i="24"/>
  <c r="I214" i="24"/>
  <c r="K214" i="24" s="1"/>
  <c r="H214" i="24"/>
  <c r="L213" i="24"/>
  <c r="I213" i="24"/>
  <c r="K213" i="24" s="1"/>
  <c r="H213" i="24"/>
  <c r="L212" i="24"/>
  <c r="I212" i="24"/>
  <c r="K212" i="24" s="1"/>
  <c r="H212" i="24"/>
  <c r="L211" i="24"/>
  <c r="I211" i="24"/>
  <c r="K211" i="24" s="1"/>
  <c r="H211" i="24"/>
  <c r="L210" i="24"/>
  <c r="I210" i="24"/>
  <c r="K210" i="24" s="1"/>
  <c r="H210" i="24"/>
  <c r="L209" i="24"/>
  <c r="I209" i="24"/>
  <c r="K209" i="24" s="1"/>
  <c r="H209" i="24"/>
  <c r="L208" i="24"/>
  <c r="I208" i="24"/>
  <c r="K208" i="24" s="1"/>
  <c r="H208" i="24"/>
  <c r="L207" i="24"/>
  <c r="I207" i="24"/>
  <c r="K207" i="24" s="1"/>
  <c r="H207" i="24"/>
  <c r="L206" i="24"/>
  <c r="I206" i="24"/>
  <c r="K206" i="24" s="1"/>
  <c r="H206" i="24"/>
  <c r="L205" i="24"/>
  <c r="I205" i="24"/>
  <c r="K205" i="24" s="1"/>
  <c r="H205" i="24"/>
  <c r="L204" i="24"/>
  <c r="K204" i="24" s="1"/>
  <c r="I204" i="24"/>
  <c r="H204" i="24"/>
  <c r="L203" i="24"/>
  <c r="K203" i="24" s="1"/>
  <c r="I203" i="24"/>
  <c r="H203" i="24"/>
  <c r="L202" i="24"/>
  <c r="I202" i="24"/>
  <c r="K202" i="24" s="1"/>
  <c r="H202" i="24"/>
  <c r="L201" i="24"/>
  <c r="I201" i="24"/>
  <c r="K201" i="24" s="1"/>
  <c r="H201" i="24"/>
  <c r="L200" i="24"/>
  <c r="I200" i="24"/>
  <c r="K200" i="24" s="1"/>
  <c r="H200" i="24"/>
  <c r="L199" i="24"/>
  <c r="I199" i="24"/>
  <c r="K199" i="24" s="1"/>
  <c r="H199" i="24"/>
  <c r="L198" i="24"/>
  <c r="I198" i="24"/>
  <c r="K198" i="24" s="1"/>
  <c r="H198" i="24"/>
  <c r="L197" i="24"/>
  <c r="I197" i="24"/>
  <c r="K197" i="24" s="1"/>
  <c r="H197" i="24"/>
  <c r="L196" i="24"/>
  <c r="I196" i="24"/>
  <c r="K196" i="24" s="1"/>
  <c r="H196" i="24"/>
  <c r="L195" i="24"/>
  <c r="I195" i="24"/>
  <c r="K195" i="24" s="1"/>
  <c r="H195" i="24"/>
  <c r="L194" i="24"/>
  <c r="I194" i="24"/>
  <c r="K194" i="24" s="1"/>
  <c r="H194" i="24"/>
  <c r="L193" i="24"/>
  <c r="I193" i="24"/>
  <c r="K193" i="24" s="1"/>
  <c r="H193" i="24"/>
  <c r="L192" i="24"/>
  <c r="I192" i="24"/>
  <c r="K192" i="24" s="1"/>
  <c r="H192" i="24"/>
  <c r="L191" i="24"/>
  <c r="I191" i="24"/>
  <c r="K191" i="24" s="1"/>
  <c r="H191" i="24"/>
  <c r="L190" i="24"/>
  <c r="I190" i="24"/>
  <c r="K190" i="24" s="1"/>
  <c r="H190" i="24"/>
  <c r="L189" i="24"/>
  <c r="I189" i="24"/>
  <c r="K189" i="24" s="1"/>
  <c r="H189" i="24"/>
  <c r="L188" i="24"/>
  <c r="I188" i="24"/>
  <c r="K188" i="24" s="1"/>
  <c r="H188" i="24"/>
  <c r="L187" i="24"/>
  <c r="K187" i="24" s="1"/>
  <c r="I187" i="24"/>
  <c r="H187" i="24"/>
  <c r="L186" i="24"/>
  <c r="K186" i="24" s="1"/>
  <c r="I186" i="24"/>
  <c r="H186" i="24"/>
  <c r="L185" i="24"/>
  <c r="I185" i="24"/>
  <c r="K185" i="24" s="1"/>
  <c r="H185" i="24"/>
  <c r="L184" i="24"/>
  <c r="I184" i="24"/>
  <c r="K184" i="24" s="1"/>
  <c r="H184" i="24"/>
  <c r="L183" i="24"/>
  <c r="I183" i="24"/>
  <c r="K183" i="24" s="1"/>
  <c r="H183" i="24"/>
  <c r="L182" i="24"/>
  <c r="I182" i="24"/>
  <c r="K182" i="24" s="1"/>
  <c r="H182" i="24"/>
  <c r="L181" i="24"/>
  <c r="I181" i="24"/>
  <c r="K181" i="24" s="1"/>
  <c r="H181" i="24"/>
  <c r="L180" i="24"/>
  <c r="I180" i="24"/>
  <c r="K180" i="24" s="1"/>
  <c r="H180" i="24"/>
  <c r="L179" i="24"/>
  <c r="I179" i="24"/>
  <c r="K179" i="24" s="1"/>
  <c r="H179" i="24"/>
  <c r="L178" i="24"/>
  <c r="I178" i="24"/>
  <c r="K178" i="24" s="1"/>
  <c r="H178" i="24"/>
  <c r="L177" i="24"/>
  <c r="I177" i="24"/>
  <c r="K177" i="24" s="1"/>
  <c r="H177" i="24"/>
  <c r="L176" i="24"/>
  <c r="I176" i="24"/>
  <c r="K176" i="24" s="1"/>
  <c r="H176" i="24"/>
  <c r="L175" i="24"/>
  <c r="I175" i="24"/>
  <c r="K175" i="24" s="1"/>
  <c r="H175" i="24"/>
  <c r="L174" i="24"/>
  <c r="I174" i="24"/>
  <c r="K174" i="24" s="1"/>
  <c r="H174" i="24"/>
  <c r="L173" i="24"/>
  <c r="I173" i="24"/>
  <c r="K173" i="24" s="1"/>
  <c r="H173" i="24"/>
  <c r="L172" i="24"/>
  <c r="I172" i="24"/>
  <c r="K172" i="24" s="1"/>
  <c r="H172" i="24"/>
  <c r="L171" i="24"/>
  <c r="I171" i="24"/>
  <c r="K171" i="24" s="1"/>
  <c r="H171" i="24"/>
  <c r="L170" i="24"/>
  <c r="K170" i="24" s="1"/>
  <c r="I170" i="24"/>
  <c r="H170" i="24"/>
  <c r="L169" i="24"/>
  <c r="K169" i="24" s="1"/>
  <c r="I169" i="24"/>
  <c r="H169" i="24"/>
  <c r="L168" i="24"/>
  <c r="I168" i="24"/>
  <c r="K168" i="24" s="1"/>
  <c r="H168" i="24"/>
  <c r="L167" i="24"/>
  <c r="I167" i="24"/>
  <c r="K167" i="24" s="1"/>
  <c r="H167" i="24"/>
  <c r="L166" i="24"/>
  <c r="I166" i="24"/>
  <c r="K166" i="24" s="1"/>
  <c r="H166" i="24"/>
  <c r="L165" i="24"/>
  <c r="I165" i="24"/>
  <c r="K165" i="24" s="1"/>
  <c r="H165" i="24"/>
  <c r="L164" i="24"/>
  <c r="I164" i="24"/>
  <c r="K164" i="24" s="1"/>
  <c r="H164" i="24"/>
  <c r="L163" i="24"/>
  <c r="I163" i="24"/>
  <c r="K163" i="24" s="1"/>
  <c r="H163" i="24"/>
  <c r="L162" i="24"/>
  <c r="I162" i="24"/>
  <c r="K162" i="24" s="1"/>
  <c r="H162" i="24"/>
  <c r="L161" i="24"/>
  <c r="I161" i="24"/>
  <c r="K161" i="24" s="1"/>
  <c r="H161" i="24"/>
  <c r="L160" i="24"/>
  <c r="I160" i="24"/>
  <c r="K160" i="24" s="1"/>
  <c r="H160" i="24"/>
  <c r="L159" i="24"/>
  <c r="I159" i="24"/>
  <c r="K159" i="24" s="1"/>
  <c r="H159" i="24"/>
  <c r="L158" i="24"/>
  <c r="I158" i="24"/>
  <c r="K158" i="24" s="1"/>
  <c r="H158" i="24"/>
  <c r="L157" i="24"/>
  <c r="I157" i="24"/>
  <c r="K157" i="24" s="1"/>
  <c r="H157" i="24"/>
  <c r="L156" i="24"/>
  <c r="I156" i="24"/>
  <c r="K156" i="24" s="1"/>
  <c r="H156" i="24"/>
  <c r="L155" i="24"/>
  <c r="I155" i="24"/>
  <c r="K155" i="24" s="1"/>
  <c r="H155" i="24"/>
  <c r="L154" i="24"/>
  <c r="I154" i="24"/>
  <c r="K154" i="24" s="1"/>
  <c r="H154" i="24"/>
  <c r="L153" i="24"/>
  <c r="I153" i="24"/>
  <c r="K153" i="24" s="1"/>
  <c r="H153" i="24"/>
  <c r="L152" i="24"/>
  <c r="K152" i="24" s="1"/>
  <c r="I152" i="24"/>
  <c r="H152" i="24"/>
  <c r="L151" i="24"/>
  <c r="K151" i="24" s="1"/>
  <c r="I151" i="24"/>
  <c r="H151" i="24"/>
  <c r="L150" i="24"/>
  <c r="I150" i="24"/>
  <c r="K150" i="24" s="1"/>
  <c r="H150" i="24"/>
  <c r="L149" i="24"/>
  <c r="I149" i="24"/>
  <c r="K149" i="24" s="1"/>
  <c r="H149" i="24"/>
  <c r="L148" i="24"/>
  <c r="I148" i="24"/>
  <c r="K148" i="24" s="1"/>
  <c r="H148" i="24"/>
  <c r="L147" i="24"/>
  <c r="I147" i="24"/>
  <c r="K147" i="24" s="1"/>
  <c r="H147" i="24"/>
  <c r="L146" i="24"/>
  <c r="I146" i="24"/>
  <c r="K146" i="24" s="1"/>
  <c r="H146" i="24"/>
  <c r="L145" i="24"/>
  <c r="I145" i="24"/>
  <c r="K145" i="24" s="1"/>
  <c r="H145" i="24"/>
  <c r="L143" i="24"/>
  <c r="I143" i="24"/>
  <c r="K143" i="24" s="1"/>
  <c r="H143" i="24"/>
  <c r="L309" i="24"/>
  <c r="I309" i="24"/>
  <c r="K309" i="24" s="1"/>
  <c r="H309" i="24"/>
  <c r="L308" i="24"/>
  <c r="I308" i="24"/>
  <c r="K308" i="24" s="1"/>
  <c r="H308" i="24"/>
  <c r="L307" i="24"/>
  <c r="I307" i="24"/>
  <c r="K307" i="24" s="1"/>
  <c r="H307" i="24"/>
  <c r="L306" i="24"/>
  <c r="I306" i="24"/>
  <c r="K306" i="24" s="1"/>
  <c r="H306" i="24"/>
  <c r="L305" i="24"/>
  <c r="I305" i="24"/>
  <c r="K305" i="24" s="1"/>
  <c r="H305" i="24"/>
  <c r="L304" i="24"/>
  <c r="I304" i="24"/>
  <c r="K304" i="24" s="1"/>
  <c r="H304" i="24"/>
  <c r="L303" i="24"/>
  <c r="I303" i="24"/>
  <c r="K303" i="24" s="1"/>
  <c r="H303" i="24"/>
  <c r="L302" i="24"/>
  <c r="K302" i="24" s="1"/>
  <c r="I302" i="24"/>
  <c r="H302" i="24"/>
  <c r="L301" i="24"/>
  <c r="K301" i="24" s="1"/>
  <c r="I301" i="24"/>
  <c r="H301" i="24"/>
  <c r="L300" i="24"/>
  <c r="I300" i="24"/>
  <c r="K300" i="24" s="1"/>
  <c r="H300" i="24"/>
  <c r="L299" i="24"/>
  <c r="I299" i="24"/>
  <c r="K299" i="24" s="1"/>
  <c r="H299" i="24"/>
  <c r="L298" i="24"/>
  <c r="I298" i="24"/>
  <c r="K298" i="24" s="1"/>
  <c r="H298" i="24"/>
  <c r="L297" i="24"/>
  <c r="I297" i="24"/>
  <c r="K297" i="24" s="1"/>
  <c r="H297" i="24"/>
  <c r="L296" i="24"/>
  <c r="I296" i="24"/>
  <c r="K296" i="24" s="1"/>
  <c r="H296" i="24"/>
  <c r="L295" i="24"/>
  <c r="I295" i="24"/>
  <c r="K295" i="24" s="1"/>
  <c r="H295" i="24"/>
  <c r="L294" i="24"/>
  <c r="I294" i="24"/>
  <c r="K294" i="24" s="1"/>
  <c r="H294" i="24"/>
  <c r="L293" i="24"/>
  <c r="I293" i="24"/>
  <c r="K293" i="24" s="1"/>
  <c r="H293" i="24"/>
  <c r="L292" i="24"/>
  <c r="I292" i="24"/>
  <c r="K292" i="24" s="1"/>
  <c r="H292" i="24"/>
  <c r="L291" i="24"/>
  <c r="I291" i="24"/>
  <c r="K291" i="24" s="1"/>
  <c r="H291" i="24"/>
  <c r="L290" i="24"/>
  <c r="I290" i="24"/>
  <c r="K290" i="24" s="1"/>
  <c r="H290" i="24"/>
  <c r="L289" i="24"/>
  <c r="I289" i="24"/>
  <c r="K289" i="24" s="1"/>
  <c r="H289" i="24"/>
  <c r="L288" i="24"/>
  <c r="I288" i="24"/>
  <c r="K288" i="24" s="1"/>
  <c r="H288" i="24"/>
  <c r="L287" i="24"/>
  <c r="I287" i="24"/>
  <c r="K287" i="24" s="1"/>
  <c r="H287" i="24"/>
  <c r="L285" i="24"/>
  <c r="K285" i="24" s="1"/>
  <c r="I285" i="24"/>
  <c r="H285" i="24"/>
  <c r="L284" i="24"/>
  <c r="I284" i="24"/>
  <c r="K284" i="24" s="1"/>
  <c r="H284" i="24"/>
  <c r="L283" i="24"/>
  <c r="I283" i="24"/>
  <c r="K283" i="24" s="1"/>
  <c r="H283" i="24"/>
  <c r="L282" i="24"/>
  <c r="I282" i="24"/>
  <c r="K282" i="24" s="1"/>
  <c r="H282" i="24"/>
  <c r="L281" i="24"/>
  <c r="I281" i="24"/>
  <c r="K281" i="24" s="1"/>
  <c r="H281" i="24"/>
  <c r="L280" i="24"/>
  <c r="I280" i="24"/>
  <c r="K280" i="24" s="1"/>
  <c r="H280" i="24"/>
  <c r="L279" i="24"/>
  <c r="I279" i="24"/>
  <c r="K279" i="24" s="1"/>
  <c r="H279" i="24"/>
  <c r="L278" i="24"/>
  <c r="I278" i="24"/>
  <c r="K278" i="24" s="1"/>
  <c r="H278" i="24"/>
  <c r="L277" i="24"/>
  <c r="I277" i="24"/>
  <c r="K277" i="24" s="1"/>
  <c r="H277" i="24"/>
  <c r="I3" i="21" l="1"/>
  <c r="K3" i="21" s="1"/>
  <c r="H3" i="21"/>
  <c r="I2" i="21"/>
  <c r="K2" i="21" s="1"/>
  <c r="H2" i="21"/>
  <c r="I5" i="21"/>
  <c r="K5" i="21" s="1"/>
  <c r="H5" i="21"/>
  <c r="I4" i="21"/>
  <c r="K4" i="21" s="1"/>
  <c r="H4" i="21"/>
  <c r="H6" i="21"/>
  <c r="I6" i="21"/>
  <c r="K6" i="21" s="1"/>
  <c r="H7" i="21"/>
  <c r="I7" i="21"/>
  <c r="K7" i="21" s="1"/>
  <c r="K8" i="8" l="1"/>
</calcChain>
</file>

<file path=xl/sharedStrings.xml><?xml version="1.0" encoding="utf-8"?>
<sst xmlns="http://schemas.openxmlformats.org/spreadsheetml/2006/main" count="4428" uniqueCount="538">
  <si>
    <t>Site:</t>
  </si>
  <si>
    <t>Method</t>
  </si>
  <si>
    <t>Report Date:</t>
  </si>
  <si>
    <t>1 mg/L</t>
  </si>
  <si>
    <t>80-120%</t>
  </si>
  <si>
    <t>75-125%</t>
  </si>
  <si>
    <t>85-115%</t>
  </si>
  <si>
    <t>Dissolved Metals</t>
  </si>
  <si>
    <t>NA / 6 months</t>
  </si>
  <si>
    <t>Arsenic, Diss, ICP-MS</t>
  </si>
  <si>
    <t>Chromium, Diss, ICP-MS</t>
  </si>
  <si>
    <t>Copper, Diss, ICP-MS</t>
  </si>
  <si>
    <t>Lead, Diss, ICP-MS</t>
  </si>
  <si>
    <t>Nickel, Diss, ICP-MS</t>
  </si>
  <si>
    <t>Zinc, Diss, ICP-MS</t>
  </si>
  <si>
    <t>Spike Blank (% Rec)</t>
  </si>
  <si>
    <t>NA - Not Analyzed</t>
  </si>
  <si>
    <t>Lab Sample #:</t>
  </si>
  <si>
    <t>Field QA/QC Samples:</t>
  </si>
  <si>
    <t>Alkalinity</t>
  </si>
  <si>
    <t>Total Suspended Solids</t>
  </si>
  <si>
    <t>Chloride</t>
  </si>
  <si>
    <t>Sulfate</t>
  </si>
  <si>
    <t>Total Organic Carbon</t>
  </si>
  <si>
    <t>Mercury, Diss, CVAA</t>
  </si>
  <si>
    <t xml:space="preserve">Volatile Organics </t>
  </si>
  <si>
    <t>SM 2320B</t>
  </si>
  <si>
    <t>SM 2540D</t>
  </si>
  <si>
    <t>SM 2540C</t>
  </si>
  <si>
    <t>SM 5310B</t>
  </si>
  <si>
    <t>Monitoring Wells/Stations:</t>
  </si>
  <si>
    <t>5 mg/L</t>
  </si>
  <si>
    <t>Cadmium, Diss, ICP-MS</t>
  </si>
  <si>
    <t>Dichlorodifluoromethane</t>
  </si>
  <si>
    <t>Chloroethane</t>
  </si>
  <si>
    <t>Acetone</t>
  </si>
  <si>
    <t>Methylene Chloride</t>
  </si>
  <si>
    <t>1,1-Dichloroethane</t>
  </si>
  <si>
    <t>1,2-Dichloroethane</t>
  </si>
  <si>
    <t>Benzene</t>
  </si>
  <si>
    <t>1,2-Dichloropropane</t>
  </si>
  <si>
    <t>Toluene</t>
  </si>
  <si>
    <t>0.01 mg/L</t>
  </si>
  <si>
    <t>0.1 mg/L</t>
  </si>
  <si>
    <t>0.001 mg/L</t>
  </si>
  <si>
    <t>0.005 mg/L</t>
  </si>
  <si>
    <t>0.002 mg/L</t>
  </si>
  <si>
    <t>0.004 mg/L</t>
  </si>
  <si>
    <t>0.015 mg/L</t>
  </si>
  <si>
    <t>0.0001 mg/L</t>
  </si>
  <si>
    <t>0.2 ug/L</t>
  </si>
  <si>
    <t>4-Bromofluorobenzene</t>
  </si>
  <si>
    <t>d4-1,2-Dichloroethane</t>
  </si>
  <si>
    <t>d8-Toluene</t>
  </si>
  <si>
    <t>0.02 ug/L</t>
  </si>
  <si>
    <t>4 ug/L</t>
  </si>
  <si>
    <t>Method Blank</t>
  </si>
  <si>
    <t>0-10%</t>
  </si>
  <si>
    <t>Lab Duplicates (% Rec)</t>
  </si>
  <si>
    <t>0-20%</t>
  </si>
  <si>
    <t>Calcium, Diss, ICP-MS</t>
  </si>
  <si>
    <t>Magnesium, Diss, ICP-MS</t>
  </si>
  <si>
    <t>Manganese, Diss, ICP-MS</t>
  </si>
  <si>
    <t>Data Completeness (%):</t>
  </si>
  <si>
    <t xml:space="preserve">NA / 14 days </t>
  </si>
  <si>
    <t>Analyzed within Hold Time? (Y/N)</t>
  </si>
  <si>
    <r>
      <t>1 mg/L as CaCO</t>
    </r>
    <r>
      <rPr>
        <vertAlign val="subscript"/>
        <sz val="9"/>
        <rFont val="Tahoma"/>
        <family val="2"/>
      </rPr>
      <t>3</t>
    </r>
  </si>
  <si>
    <r>
      <t>1</t>
    </r>
    <r>
      <rPr>
        <sz val="9"/>
        <rFont val="Tahoma"/>
        <family val="2"/>
      </rPr>
      <t xml:space="preserve"> Contract Specific Reporting Limits</t>
    </r>
  </si>
  <si>
    <r>
      <t>Reporting Limits</t>
    </r>
    <r>
      <rPr>
        <vertAlign val="superscript"/>
        <sz val="9"/>
        <rFont val="Tahoma"/>
        <family val="2"/>
      </rPr>
      <t>1</t>
    </r>
  </si>
  <si>
    <t>COC (SDG) #:</t>
  </si>
  <si>
    <t>Deviations from QAPP:</t>
  </si>
  <si>
    <t>Corrective Action Advised:</t>
  </si>
  <si>
    <t>Quality Control Specs:</t>
  </si>
  <si>
    <t>VOA Trip Blank Detects:</t>
  </si>
  <si>
    <t>Conventionals</t>
  </si>
  <si>
    <t>Sample Date(s):</t>
  </si>
  <si>
    <t>Reviewed By:</t>
  </si>
  <si>
    <t>Sample ID</t>
  </si>
  <si>
    <t>Analysis Method                   (Copied from Tst.csv)</t>
  </si>
  <si>
    <t>Prep Method                 (Copied from Tst.csv)</t>
  </si>
  <si>
    <t>Analyte</t>
  </si>
  <si>
    <t>Date/Time Collected</t>
  </si>
  <si>
    <t>Date/Time Prepped</t>
  </si>
  <si>
    <t>Date/Time Analyzed</t>
  </si>
  <si>
    <t>Analysis Hold Time (Hours)</t>
  </si>
  <si>
    <t>Analysis Hold Time (Days)</t>
  </si>
  <si>
    <t>Maximum Allowable Analysis Hold Time (Days)</t>
  </si>
  <si>
    <t>Analysis Hold Time vs. Max Allowable Analysis Hold Time (Days)</t>
  </si>
  <si>
    <t>Prep Hold Time (Days)</t>
  </si>
  <si>
    <t>Maximum Allowable Prep Hold Time (Days)</t>
  </si>
  <si>
    <t>KEROUEL AMINOT 1997</t>
  </si>
  <si>
    <t>Ammonia-Nitrogen</t>
  </si>
  <si>
    <t>NA</t>
  </si>
  <si>
    <t>SM2320-B</t>
  </si>
  <si>
    <t>SM2540-C</t>
  </si>
  <si>
    <t>TDS</t>
  </si>
  <si>
    <t>SM2540-D</t>
  </si>
  <si>
    <t>TSS</t>
  </si>
  <si>
    <t>SM4110B CL</t>
  </si>
  <si>
    <t>SM4110B SO4</t>
  </si>
  <si>
    <t>SM5310-B</t>
  </si>
  <si>
    <t>TOC</t>
  </si>
  <si>
    <t>Total Metals</t>
  </si>
  <si>
    <t>SW7470A</t>
  </si>
  <si>
    <t>SW8260C</t>
  </si>
  <si>
    <t>VOA's</t>
  </si>
  <si>
    <t>Green =</t>
  </si>
  <si>
    <t xml:space="preserve">Red = </t>
  </si>
  <si>
    <t>Associated Samples                    (to VTRPs Detects):</t>
  </si>
  <si>
    <t>Within Hold Time</t>
  </si>
  <si>
    <t>Outside Hold Time</t>
  </si>
  <si>
    <t>Iron, Diss, ICP-MS</t>
  </si>
  <si>
    <t>Potassium, Diss, ICP-MS</t>
  </si>
  <si>
    <t>Silver, Diss, ICP-MS</t>
  </si>
  <si>
    <t>Sodium, Diss, ICP-MS</t>
  </si>
  <si>
    <t>Thallium, Diss, ICP-MS</t>
  </si>
  <si>
    <t>Antimony, Diss, ICP-MS</t>
  </si>
  <si>
    <t>Barium, Diss, ICP-MS</t>
  </si>
  <si>
    <t>Beryllium, Diss, ICP-MS</t>
  </si>
  <si>
    <t>Cobalt, Diss, ICP-MS</t>
  </si>
  <si>
    <t>Vanadium, Diss, ICP-MS</t>
  </si>
  <si>
    <t>Selenium, Diss, ICP-MS</t>
  </si>
  <si>
    <t>0.3 mg/L</t>
  </si>
  <si>
    <t>0.003 mg/L</t>
  </si>
  <si>
    <t>0.05 mg/L</t>
  </si>
  <si>
    <t>Ethylbenzene</t>
  </si>
  <si>
    <t>1,4-Dichlorobenzene</t>
  </si>
  <si>
    <t>Chlorobenzene</t>
  </si>
  <si>
    <t>Chloromethane</t>
  </si>
  <si>
    <t>Trichlorofluoromethane</t>
  </si>
  <si>
    <t>1,2-Dichlorobenzene</t>
  </si>
  <si>
    <t>1,1,1-Trichloroethane</t>
  </si>
  <si>
    <t>Vinyl Chloride</t>
  </si>
  <si>
    <t>LCS (% Rec Limits)</t>
  </si>
  <si>
    <t>80-141%</t>
  </si>
  <si>
    <t>80-125%</t>
  </si>
  <si>
    <t>80-128%</t>
  </si>
  <si>
    <t>80-134%</t>
  </si>
  <si>
    <t>80-126%</t>
  </si>
  <si>
    <t>80-133%</t>
  </si>
  <si>
    <t>80-137%</t>
  </si>
  <si>
    <t>20-150%</t>
  </si>
  <si>
    <t>80-129%</t>
  </si>
  <si>
    <t>80-127%</t>
  </si>
  <si>
    <t>72-150%</t>
  </si>
  <si>
    <t>57-142%</t>
  </si>
  <si>
    <t>80-139%</t>
  </si>
  <si>
    <t>80-135%</t>
  </si>
  <si>
    <t>46-129%</t>
  </si>
  <si>
    <t>0-40%</t>
  </si>
  <si>
    <t>73-128%</t>
  </si>
  <si>
    <t>75-150%</t>
  </si>
  <si>
    <t>63-144%</t>
  </si>
  <si>
    <t>21-150%</t>
  </si>
  <si>
    <t>80-119%</t>
  </si>
  <si>
    <t>80-131%</t>
  </si>
  <si>
    <t>80-123%</t>
  </si>
  <si>
    <t>80-124%</t>
  </si>
  <si>
    <t>Check Standard</t>
  </si>
  <si>
    <t>SB (% Rec Limits)</t>
  </si>
  <si>
    <t>CS (% Rec Limits)</t>
  </si>
  <si>
    <t>Lab Control Samples    (% Rec)</t>
  </si>
  <si>
    <t>85-115% (&gt;=50) or   90-110% (&lt;=25)</t>
  </si>
  <si>
    <t>70-130%</t>
  </si>
  <si>
    <t>Nitrate Nitrogen</t>
  </si>
  <si>
    <t>0-25%</t>
  </si>
  <si>
    <t>NA / 2 Days</t>
  </si>
  <si>
    <t>NA / 14 Days</t>
  </si>
  <si>
    <t>NA / 28 Days</t>
  </si>
  <si>
    <t>NA / 7 Days</t>
  </si>
  <si>
    <t>Cool to ≤6°C</t>
  </si>
  <si>
    <t>Storage / Preservation Techniques</t>
  </si>
  <si>
    <t>NA / Cool to ≤6°C w/in 15 min</t>
  </si>
  <si>
    <t>Cool to ≤6°C / Filter &amp; Freeze to -20° C w/in 1 Day</t>
  </si>
  <si>
    <t>Prep / Analysis Hold Times</t>
  </si>
  <si>
    <r>
      <t>Cool to ≤6°C / Filter &amp; Cool to 6</t>
    </r>
    <r>
      <rPr>
        <sz val="9"/>
        <rFont val="Calibri"/>
        <family val="2"/>
      </rPr>
      <t>°</t>
    </r>
    <r>
      <rPr>
        <sz val="9"/>
        <rFont val="Tahoma"/>
        <family val="2"/>
      </rPr>
      <t xml:space="preserve"> C w/in 1 Day</t>
    </r>
  </si>
  <si>
    <t>SM 4500-NO3-F</t>
  </si>
  <si>
    <t>SM 4500-NH3-G</t>
  </si>
  <si>
    <r>
      <t>Add H</t>
    </r>
    <r>
      <rPr>
        <vertAlign val="subscript"/>
        <sz val="9"/>
        <rFont val="Tahoma"/>
        <family val="2"/>
      </rPr>
      <t>3</t>
    </r>
    <r>
      <rPr>
        <sz val="9"/>
        <rFont val="Tahoma"/>
        <family val="2"/>
      </rPr>
      <t>PO</t>
    </r>
    <r>
      <rPr>
        <vertAlign val="subscript"/>
        <sz val="9"/>
        <rFont val="Tahoma"/>
        <family val="2"/>
      </rPr>
      <t>4</t>
    </r>
    <r>
      <rPr>
        <sz val="9"/>
        <rFont val="Tahoma"/>
        <family val="2"/>
      </rPr>
      <t xml:space="preserve"> to pH &lt; 2 Immediately / Cool to ≤6°C</t>
    </r>
  </si>
  <si>
    <t>Ammonia Nitrogen</t>
  </si>
  <si>
    <r>
      <t>Filter w/in 15 min of collecting sample, then Add HNO</t>
    </r>
    <r>
      <rPr>
        <vertAlign val="subscript"/>
        <sz val="9"/>
        <rFont val="Tahoma"/>
        <family val="2"/>
      </rPr>
      <t>3</t>
    </r>
    <r>
      <rPr>
        <sz val="9"/>
        <rFont val="Tahoma"/>
        <family val="2"/>
      </rPr>
      <t xml:space="preserve"> to pH &lt;2. Transport on ice.</t>
    </r>
  </si>
  <si>
    <t>SW 6020A</t>
  </si>
  <si>
    <t>SW 7470A</t>
  </si>
  <si>
    <t>28 Days/ 28 Days</t>
  </si>
  <si>
    <t>Filter w/in 15 min of collecting sample, then Add HNO3 to pH &lt;2. Transport on ice.</t>
  </si>
  <si>
    <t>Surrogates</t>
  </si>
  <si>
    <t>84-115%</t>
  </si>
  <si>
    <t>88-111%</t>
  </si>
  <si>
    <t>NA /  Cool to ≤6°C w/in 15 min, can Add HCl to Increase Holding Time from 7 to 14 Days</t>
  </si>
  <si>
    <t>Environmental Monitoring SAP for Cedar Hills Regional Landfill Appendix A??</t>
  </si>
  <si>
    <r>
      <rPr>
        <b/>
        <sz val="9"/>
        <rFont val="Tahoma"/>
        <family val="2"/>
      </rPr>
      <t>Note:</t>
    </r>
    <r>
      <rPr>
        <sz val="9"/>
        <rFont val="Tahoma"/>
        <family val="2"/>
      </rPr>
      <t xml:space="preserve"> All storage, preservation and hold times were primairly based on info provided by KCEL in the "Sample_preservation_minimum_volumes._19-dec-14.xlsx", located in the S:\CLEE folder.  All other info not provided in this document was researched using appropriate EPA Method Documents.</t>
    </r>
  </si>
  <si>
    <t>Data Anomalies Noted in 2-Yr Comparison:</t>
  </si>
  <si>
    <t>Summary of KCEL Laboratory Audit Report (note any anomalies reported from the cover page(s) of lab report):</t>
  </si>
  <si>
    <t>SM 4110B CL</t>
  </si>
  <si>
    <t>SM 4110B SO4</t>
  </si>
  <si>
    <t xml:space="preserve">KCSWD - Laboratory Groundwater Data Report QA Audit </t>
  </si>
  <si>
    <t>Total Dissolved Solids</t>
  </si>
  <si>
    <t>Matrix Spike (% Rec)</t>
  </si>
  <si>
    <t>MS (% Rec Limits)</t>
  </si>
  <si>
    <t>LD (RPD % Limit)</t>
  </si>
  <si>
    <t>1,1,1,2-Tetrachloroethane</t>
  </si>
  <si>
    <t>1,1,2,2-Tetrachloroethane</t>
  </si>
  <si>
    <t>80-132%</t>
  </si>
  <si>
    <t>1,1,2-Trichloroethane</t>
  </si>
  <si>
    <t>80-122%</t>
  </si>
  <si>
    <t>1,1-Dichloroethene</t>
  </si>
  <si>
    <t>1,2,3-Trichloropropane</t>
  </si>
  <si>
    <t>80-121%</t>
  </si>
  <si>
    <t>1,2-Dibromo-3-Chloropropane</t>
  </si>
  <si>
    <t>1 ug/L</t>
  </si>
  <si>
    <t>76-122%</t>
  </si>
  <si>
    <t>76-128%</t>
  </si>
  <si>
    <t>1,2-Dibromoethane</t>
  </si>
  <si>
    <t>2-Butanone (MEK)</t>
  </si>
  <si>
    <t>49-150%</t>
  </si>
  <si>
    <t>80-150%</t>
  </si>
  <si>
    <t>2-Hexanone</t>
  </si>
  <si>
    <t>75-121%</t>
  </si>
  <si>
    <t>76-133%</t>
  </si>
  <si>
    <t>4-Methyl-2-Pentanone</t>
  </si>
  <si>
    <t>63-133%</t>
  </si>
  <si>
    <t>67-141%</t>
  </si>
  <si>
    <t>Acrylonitrile</t>
  </si>
  <si>
    <t>0.07 ug/L</t>
  </si>
  <si>
    <t>62-150%</t>
  </si>
  <si>
    <t>Bromochloromethane</t>
  </si>
  <si>
    <t>80-136%</t>
  </si>
  <si>
    <t>Bromodichloromethane</t>
  </si>
  <si>
    <t>Bromoform</t>
  </si>
  <si>
    <t>66-132%</t>
  </si>
  <si>
    <t>62-138%</t>
  </si>
  <si>
    <t>Carbon Disulfide</t>
  </si>
  <si>
    <t>Carbon Tetrachloride</t>
  </si>
  <si>
    <t>80-140%</t>
  </si>
  <si>
    <t>Chloroform (1,1,1-Trichloromethane)</t>
  </si>
  <si>
    <t>cis-1,2-Dichloroethene</t>
  </si>
  <si>
    <t>cis-1,3-Dichloropropene</t>
  </si>
  <si>
    <t>Dibromochloromethane</t>
  </si>
  <si>
    <t>Dibromomethane (Methylene bromide)</t>
  </si>
  <si>
    <t>m,p-Xylene</t>
  </si>
  <si>
    <t>Methyl Bromide (Bromomethane)</t>
  </si>
  <si>
    <t>70-150%</t>
  </si>
  <si>
    <t>63-146%</t>
  </si>
  <si>
    <t>Methyl Iodide (Iodomethane)</t>
  </si>
  <si>
    <t>o-Xylene</t>
  </si>
  <si>
    <t>Styrene</t>
  </si>
  <si>
    <t>66-148%</t>
  </si>
  <si>
    <t>Tetrachloroethylene</t>
  </si>
  <si>
    <t>trans-1,2-Dichloroethene</t>
  </si>
  <si>
    <t>trans-1,3-Dichloropropene</t>
  </si>
  <si>
    <t>trans-1,4-Dichloro-2-butene</t>
  </si>
  <si>
    <t>100 ug/L</t>
  </si>
  <si>
    <t>58-122%</t>
  </si>
  <si>
    <t>64-123%</t>
  </si>
  <si>
    <t>Trichloroethylene (1,1,2-Trichloroethylene</t>
  </si>
  <si>
    <t>Vinyl Acetate</t>
  </si>
  <si>
    <t>54-126%</t>
  </si>
  <si>
    <t>45-135%</t>
  </si>
  <si>
    <t>Iron, Tot, ICP-MS</t>
  </si>
  <si>
    <t>Lead, Tot, ICP-MS</t>
  </si>
  <si>
    <t>Magnesium, Tot, ICP-MS</t>
  </si>
  <si>
    <t>Manganese, Tot, ICP-MS</t>
  </si>
  <si>
    <t>Nickel, Tot, ICP-MS</t>
  </si>
  <si>
    <t>Potassium, Tot, ICP-MS</t>
  </si>
  <si>
    <t>Silver, Tot, ICP-MS</t>
  </si>
  <si>
    <t>Sodium, Tot, ICP-MS</t>
  </si>
  <si>
    <t>Thallium, Tot, ICP-MS</t>
  </si>
  <si>
    <t>Antimony, Tot, ICP-MS</t>
  </si>
  <si>
    <t>Arsenic, Tot, ICP-MS</t>
  </si>
  <si>
    <t>Barium, Tot, ICP-MS</t>
  </si>
  <si>
    <t>Beryllium, Tot, ICP-MS</t>
  </si>
  <si>
    <t>Cadmium, Tot, ICP-MS</t>
  </si>
  <si>
    <t>Chromium, Tot, ICP-MS</t>
  </si>
  <si>
    <t>Cobalt, Tot, ICP-MS</t>
  </si>
  <si>
    <t>Copper, Tot, ICP-MS</t>
  </si>
  <si>
    <t>Vanadium, Tot, ICP-MS</t>
  </si>
  <si>
    <t>Zinc, Tot, ICP-MS</t>
  </si>
  <si>
    <t>Calcium, Tot, ICP-MS</t>
  </si>
  <si>
    <t>Selenium, Tot, ICP-MS</t>
  </si>
  <si>
    <t>Mercury, Tot, CVAA</t>
  </si>
  <si>
    <t>SW846 8260C TIC</t>
  </si>
  <si>
    <t>SM4500-NO3F NO3</t>
  </si>
  <si>
    <t>SW6020A</t>
  </si>
  <si>
    <t>E200.8</t>
  </si>
  <si>
    <t>E245.1</t>
  </si>
  <si>
    <t>SW5030B</t>
  </si>
  <si>
    <t>TIC's</t>
  </si>
  <si>
    <t>Total Mercury</t>
  </si>
  <si>
    <t>Dissolved Mercury</t>
  </si>
  <si>
    <t>QAPP Compliant?</t>
  </si>
  <si>
    <t>Matrix Spike &amp; Matrix Spike Duplicate (% Rec)</t>
  </si>
  <si>
    <t>MS &amp; MSD (% Rec Limits)</t>
  </si>
  <si>
    <t>MS/MSD (% Rec)</t>
  </si>
  <si>
    <t>MS/MSD (RPD % Limit)</t>
  </si>
  <si>
    <t>Aluminum, Tot, ICP-MS</t>
  </si>
  <si>
    <t>Tin, Tot, ICP-MS</t>
  </si>
  <si>
    <t>Tin, Diss, ICP-MS</t>
  </si>
  <si>
    <t>Aluminum, Diss, ICP-MS</t>
  </si>
  <si>
    <t>Hardness, ICP-MS</t>
  </si>
  <si>
    <t>Lab/Field Data Comparison Completed?:</t>
  </si>
  <si>
    <t>Hold Time Analysis Completed?:</t>
  </si>
  <si>
    <t>(Avg) Sample Cooler Temp(s) (°C):</t>
  </si>
  <si>
    <r>
      <t xml:space="preserve"> Add HNO</t>
    </r>
    <r>
      <rPr>
        <vertAlign val="subscript"/>
        <sz val="9"/>
        <rFont val="Tahoma"/>
        <family val="2"/>
      </rPr>
      <t>3</t>
    </r>
    <r>
      <rPr>
        <sz val="9"/>
        <rFont val="Tahoma"/>
        <family val="2"/>
      </rPr>
      <t xml:space="preserve"> to pH &lt;2. Transport on ice.</t>
    </r>
  </si>
  <si>
    <t xml:space="preserve"> Add HNO3 to pH &lt;2. Transport on ice.</t>
  </si>
  <si>
    <t>Cedar Hills</t>
  </si>
  <si>
    <t>ks</t>
  </si>
  <si>
    <t>RIFS</t>
  </si>
  <si>
    <t># Analytes Validated; Delivered:</t>
  </si>
  <si>
    <t>SM2320-Bi</t>
  </si>
  <si>
    <t>Alkalinity-Bi</t>
  </si>
  <si>
    <t>SM4500-NO3F</t>
  </si>
  <si>
    <t>Nitrite + Nitrate Nitrogen</t>
  </si>
  <si>
    <t xml:space="preserve">SM4500-NO3F </t>
  </si>
  <si>
    <t xml:space="preserve"> Nitrate Nitrogen</t>
  </si>
  <si>
    <t>Y</t>
  </si>
  <si>
    <t>SM 4500-NO23-F</t>
  </si>
  <si>
    <t>Nitrite +Nitrate Nitrogen</t>
  </si>
  <si>
    <t>Alkalinity, Bicarbonate</t>
  </si>
  <si>
    <t>Yes</t>
  </si>
  <si>
    <t>Historical Data Comparison Completed?:</t>
  </si>
  <si>
    <t>N/A</t>
  </si>
  <si>
    <t>6/3-16/2015</t>
  </si>
  <si>
    <t>13265, 13266, 13272</t>
  </si>
  <si>
    <t>L62873-1-3,5,6,8, L62907-11, L62921-1-3, 5-7, 12-15, L62922-1, 3, 9</t>
  </si>
  <si>
    <t xml:space="preserve">EW-14  and EW-27 duplicate, field blank EW-21 </t>
  </si>
  <si>
    <t>3.8, 1.7, 3.2</t>
  </si>
  <si>
    <t>Nitrate+Nitrite-Nitrogen and Nitrate-Nitrogen analysis for these samples occurred 4 days past the allowed holding time: EW21150612F, EW21150612-, EW14150612D, EW14150612- and EW20150612-. NO3 and NO23 results for these samples are qualified H. Recoveries of dichlorodifluoromethane and chloromethane from the SB were slightly below the respective lower control limits for these compounds. Recoveries of bromomethane and chloromethane from the SB were below the respective lower control limits for these compounds. Also, recovery of chloromethane from the MSD was below the lower control limit. The MSD was prepared using a SWD sample collected from another location. Chloromethane results for all samples and the VTRP listed on COC 13266 were qualified G on the basis of these exceedances. Recoveries of chloromethane from two SBs, the MS and MSD were below the lower control limit. The MSD was prepared using a SWD sample collected from another location. Chloromethane results for all samples and the VTRP included in the WG were qualified G on the basis of these exceedances. Also, recovery of bromomethane from one of the SBs was below the lower control limit. Low concentration of chloromethane was detected in the MB. The chloromethane result for the MB was qualified B. Recoveries of bromomethane from the SB and chloromethane from the MS and MSD were below the lower control limit. The MSD was prepared using a SWD sample collected from another location. No results for the two samples listed above were qualified on the basis of these exceedances.</t>
  </si>
  <si>
    <t>Y*</t>
  </si>
  <si>
    <t>73 / 69 / 67</t>
  </si>
  <si>
    <t>64 / 68</t>
  </si>
  <si>
    <t>73/66  74/74  66/62</t>
  </si>
  <si>
    <t>EW20150612-</t>
  </si>
  <si>
    <t>VTRP150616-</t>
  </si>
  <si>
    <t>EW14150612-</t>
  </si>
  <si>
    <t>W50-150616-</t>
  </si>
  <si>
    <t>EW21150612-</t>
  </si>
  <si>
    <t>EW21150612F</t>
  </si>
  <si>
    <t>VTRP150612-</t>
  </si>
  <si>
    <t>EW27150616D</t>
  </si>
  <si>
    <t>W47-150616-</t>
  </si>
  <si>
    <t>EW16150616-</t>
  </si>
  <si>
    <t>EW27150616-</t>
  </si>
  <si>
    <t>W103150616-</t>
  </si>
  <si>
    <t>EW14150612D</t>
  </si>
  <si>
    <t>EW9-150616-</t>
  </si>
  <si>
    <t>EW15150611-</t>
  </si>
  <si>
    <t>EW12150611-</t>
  </si>
  <si>
    <t>EW18150611-</t>
  </si>
  <si>
    <t>EW17150611-</t>
  </si>
  <si>
    <t>VTRP150611-</t>
  </si>
  <si>
    <t>EW13150611-</t>
  </si>
  <si>
    <t>EW19150611-</t>
  </si>
  <si>
    <t>0.02 U</t>
  </si>
  <si>
    <t>0.2 U</t>
  </si>
  <si>
    <t>100 U</t>
  </si>
  <si>
    <t>0.2 GU</t>
  </si>
  <si>
    <t>0.07 U</t>
  </si>
  <si>
    <t>4 U</t>
  </si>
  <si>
    <t>1 U</t>
  </si>
  <si>
    <t>VOA TRIP BLANK</t>
  </si>
  <si>
    <t>0.004 U</t>
  </si>
  <si>
    <t>0.001 U</t>
  </si>
  <si>
    <t>0.003 U</t>
  </si>
  <si>
    <t>0.01 U</t>
  </si>
  <si>
    <t>0.0001 U</t>
  </si>
  <si>
    <t>0.26 T</t>
  </si>
  <si>
    <t>0.002 U</t>
  </si>
  <si>
    <t>0.005 U</t>
  </si>
  <si>
    <t>8.3 T</t>
  </si>
  <si>
    <t>MW-50</t>
  </si>
  <si>
    <t>3.76 D</t>
  </si>
  <si>
    <t>0.29 T</t>
  </si>
  <si>
    <t>MW-47</t>
  </si>
  <si>
    <t>MW-103</t>
  </si>
  <si>
    <t>5 U</t>
  </si>
  <si>
    <t>0.001 DU</t>
  </si>
  <si>
    <t>0.1 U</t>
  </si>
  <si>
    <t>0.05 U</t>
  </si>
  <si>
    <t>0.3 U</t>
  </si>
  <si>
    <t>0.015 U</t>
  </si>
  <si>
    <t>WB2-150609F</t>
  </si>
  <si>
    <t>FIELD BLANK</t>
  </si>
  <si>
    <t>0.3 DU</t>
  </si>
  <si>
    <t>EW24150615F</t>
  </si>
  <si>
    <t>0.003 DU</t>
  </si>
  <si>
    <t>0.01 HU</t>
  </si>
  <si>
    <t>0.25 T</t>
  </si>
  <si>
    <t>EW-27</t>
  </si>
  <si>
    <t>0.21 T</t>
  </si>
  <si>
    <t>0.3 T</t>
  </si>
  <si>
    <t>3.16 D</t>
  </si>
  <si>
    <t>EW-21</t>
  </si>
  <si>
    <t>0.31 T</t>
  </si>
  <si>
    <t>76.6 D</t>
  </si>
  <si>
    <t>3.79 D</t>
  </si>
  <si>
    <t>3.56 D</t>
  </si>
  <si>
    <t>EW-20</t>
  </si>
  <si>
    <t>67.3 D</t>
  </si>
  <si>
    <t>5.07 D</t>
  </si>
  <si>
    <t>3.97 D</t>
  </si>
  <si>
    <t>4.9 T</t>
  </si>
  <si>
    <t>EW-19</t>
  </si>
  <si>
    <t>0.37 T</t>
  </si>
  <si>
    <t>6.32 D</t>
  </si>
  <si>
    <t>5.52 D</t>
  </si>
  <si>
    <t>EW-18</t>
  </si>
  <si>
    <t>6.09 D</t>
  </si>
  <si>
    <t>5.73 D</t>
  </si>
  <si>
    <t>0.24 T</t>
  </si>
  <si>
    <t>EW-17</t>
  </si>
  <si>
    <t>0.14 T</t>
  </si>
  <si>
    <t>0.019 T</t>
  </si>
  <si>
    <t>EW-16</t>
  </si>
  <si>
    <t>2.59 D</t>
  </si>
  <si>
    <t>2.32 D</t>
  </si>
  <si>
    <t>0.28 T</t>
  </si>
  <si>
    <t>EW-15</t>
  </si>
  <si>
    <t>1.67 D</t>
  </si>
  <si>
    <t>EW-14</t>
  </si>
  <si>
    <t>1.68 D</t>
  </si>
  <si>
    <t>0.35 T</t>
  </si>
  <si>
    <t>0.601 D</t>
  </si>
  <si>
    <t>0.508 D</t>
  </si>
  <si>
    <t>EW-13</t>
  </si>
  <si>
    <t>0.0754 D</t>
  </si>
  <si>
    <t>0.00324 D</t>
  </si>
  <si>
    <t>0.23 T</t>
  </si>
  <si>
    <t>EW-12</t>
  </si>
  <si>
    <t>9.65 D</t>
  </si>
  <si>
    <t>0.021 T</t>
  </si>
  <si>
    <t>EW-09</t>
  </si>
  <si>
    <t>sample_date</t>
  </si>
  <si>
    <t>sys_sample_code</t>
  </si>
  <si>
    <t>sys_loc_code</t>
  </si>
  <si>
    <t>T</t>
  </si>
  <si>
    <t>D</t>
  </si>
  <si>
    <t>N</t>
  </si>
  <si>
    <t>fraction</t>
  </si>
  <si>
    <t>mg/l</t>
  </si>
  <si>
    <t>ug/l</t>
  </si>
  <si>
    <t>report_result_unit</t>
  </si>
  <si>
    <t>ZINC</t>
  </si>
  <si>
    <t>VINYL CHLORIDE</t>
  </si>
  <si>
    <t>VINYL ACETATE</t>
  </si>
  <si>
    <t>VANADIUM</t>
  </si>
  <si>
    <t>TRICHLOROFLUOROMETHANE</t>
  </si>
  <si>
    <t>TRICHLOROETHENE</t>
  </si>
  <si>
    <t>TRANS-1,4-DICHLORO-2-BUTENE</t>
  </si>
  <si>
    <t>TRANS-1,3-DICHLOROPROPENE</t>
  </si>
  <si>
    <t>TRANS-1,2-DICHLOROETHENE</t>
  </si>
  <si>
    <t>TOTAL SUSPENDED SOLIDS</t>
  </si>
  <si>
    <t>TOTAL ORGANIC CARBON</t>
  </si>
  <si>
    <t>TOTAL DISSOLVED SOLIDS</t>
  </si>
  <si>
    <t>TOLUENE</t>
  </si>
  <si>
    <t>THALLIUM</t>
  </si>
  <si>
    <t>TETRACHLOROETHENE</t>
  </si>
  <si>
    <t>SULFATE</t>
  </si>
  <si>
    <t>STYRENE</t>
  </si>
  <si>
    <t>SODIUM</t>
  </si>
  <si>
    <t>SILVER</t>
  </si>
  <si>
    <t>SELENIUM</t>
  </si>
  <si>
    <t>POTASSIUM</t>
  </si>
  <si>
    <t>O-XYLENE</t>
  </si>
  <si>
    <t>NITRATE + NITRITE AS N</t>
  </si>
  <si>
    <t>NITRATE</t>
  </si>
  <si>
    <t>NICKEL</t>
  </si>
  <si>
    <t>METHYLENE CHLORIDE</t>
  </si>
  <si>
    <t>METHYL IODIDE</t>
  </si>
  <si>
    <t>MERCURY</t>
  </si>
  <si>
    <t>MANGANESE</t>
  </si>
  <si>
    <t>MAGNESIUM</t>
  </si>
  <si>
    <t>M &amp; P XYLENE</t>
  </si>
  <si>
    <t>LEAD</t>
  </si>
  <si>
    <t>IRON</t>
  </si>
  <si>
    <t>ETHYLBENZENE</t>
  </si>
  <si>
    <t>DICHLORODIFLUOROMETHANE</t>
  </si>
  <si>
    <t>DIBROMOMETHANE</t>
  </si>
  <si>
    <t>COPPER</t>
  </si>
  <si>
    <t>COBALT</t>
  </si>
  <si>
    <t>CIS-1,3-DICHLOROPROPENE</t>
  </si>
  <si>
    <t>CIS-1,2-DICHLOROETHENE</t>
  </si>
  <si>
    <t>CHROMIUM</t>
  </si>
  <si>
    <t>CHLOROMETHANE</t>
  </si>
  <si>
    <t>CHLOROFORM</t>
  </si>
  <si>
    <t>CHLOROETHANE</t>
  </si>
  <si>
    <t>CHLORODIBROMOMETHANE</t>
  </si>
  <si>
    <t>CHLOROBENZENE</t>
  </si>
  <si>
    <t>CHLORIDE</t>
  </si>
  <si>
    <t>CARBON TETRACHLORIDE</t>
  </si>
  <si>
    <t>CARBON DISULFIDE</t>
  </si>
  <si>
    <t>CALCIUM</t>
  </si>
  <si>
    <t>CADMIUM</t>
  </si>
  <si>
    <t>BROMOMETHANE</t>
  </si>
  <si>
    <t>BROMOFORM</t>
  </si>
  <si>
    <t>BROMODICHLOROMETHANE</t>
  </si>
  <si>
    <t>BROMOCHLOROMETHANE</t>
  </si>
  <si>
    <t>BERYLLIUM</t>
  </si>
  <si>
    <t>BENZENE</t>
  </si>
  <si>
    <t>BARIUM</t>
  </si>
  <si>
    <t>ARSENIC</t>
  </si>
  <si>
    <t>ANTIMONY</t>
  </si>
  <si>
    <t>AMMONIA AS N</t>
  </si>
  <si>
    <t>ALKALINITY, TOTAL (AS CACO3)</t>
  </si>
  <si>
    <t>ACRYLONITRILE</t>
  </si>
  <si>
    <t>ACETONE</t>
  </si>
  <si>
    <t>4-METHYL-2-PENTANONE</t>
  </si>
  <si>
    <t>2-HEXANONE</t>
  </si>
  <si>
    <t>2-BUTANONE</t>
  </si>
  <si>
    <t>1,4-DICHLOROBENZENE</t>
  </si>
  <si>
    <t>1,2-DICHLOROPROPANE</t>
  </si>
  <si>
    <t>1,2-DICHLOROETHANE</t>
  </si>
  <si>
    <t>1,2-DICHLOROBENZENE</t>
  </si>
  <si>
    <t>1,2-DIBROMOETHANE</t>
  </si>
  <si>
    <t>1,2-DIBROMO-3-CHLOROPROPANE</t>
  </si>
  <si>
    <t>1,2,3-TRICHLOROPROPANE</t>
  </si>
  <si>
    <t>1,1-DICHLOROETHENE</t>
  </si>
  <si>
    <t>1,1-DICHLOROETHANE</t>
  </si>
  <si>
    <t>1,1,2-TRICHLOROETHANE</t>
  </si>
  <si>
    <t>1,1,2,2-TETRACHLOROETHANE</t>
  </si>
  <si>
    <t>1,1,1-TRICHLOROETHANE</t>
  </si>
  <si>
    <t>1,1,1,2-TETRACHLOROETHANE</t>
  </si>
  <si>
    <t>chemical_name</t>
  </si>
  <si>
    <t>measurement_date</t>
  </si>
  <si>
    <t>ntu</t>
  </si>
  <si>
    <t>deg c</t>
  </si>
  <si>
    <t>pH units</t>
  </si>
  <si>
    <t>mV</t>
  </si>
  <si>
    <t>ppm</t>
  </si>
  <si>
    <t>uS/cm</t>
  </si>
  <si>
    <t>param_unit</t>
  </si>
  <si>
    <t>TURB</t>
  </si>
  <si>
    <t>TEMP</t>
  </si>
  <si>
    <t>PH (F)</t>
  </si>
  <si>
    <t>ORP</t>
  </si>
  <si>
    <t>Fe(II)</t>
  </si>
  <si>
    <t>DO</t>
  </si>
  <si>
    <t>COND (F)</t>
  </si>
  <si>
    <t>param_code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</si>
</sst>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mmmm\ d\,\ yyyy;@"/>
    <numFmt numFmtId="165" formatCode="m/d/yy\ h:mm;@"/>
  </numFmts>
  <fonts count="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ahoma"/>
      <family val="2"/>
    </font>
    <font>
      <sz val="10"/>
      <name val="Arial"/>
      <family val="2"/>
    </font>
    <font>
      <b/>
      <sz val="11"/>
      <name val="Tahoma"/>
      <family val="2"/>
    </font>
    <font>
      <sz val="9"/>
      <name val="Tahoma"/>
      <family val="2"/>
    </font>
    <font>
      <vertAlign val="subscript"/>
      <sz val="9"/>
      <name val="Tahoma"/>
      <family val="2"/>
    </font>
    <font>
      <sz val="11"/>
      <name val="Tahoma"/>
      <family val="2"/>
    </font>
    <font>
      <vertAlign val="superscript"/>
      <sz val="9"/>
      <name val="Tahoma"/>
      <family val="2"/>
    </font>
    <font>
      <sz val="12"/>
      <name val="Tahoma"/>
      <family val="2"/>
    </font>
    <font>
      <sz val="12"/>
      <color theme="1"/>
      <name val="Times New Roman"/>
      <family val="1"/>
    </font>
    <font>
      <b/>
      <sz val="12"/>
      <color theme="1"/>
      <name val="Times New Roman"/>
      <family val="1"/>
    </font>
    <font>
      <b/>
      <sz val="11"/>
      <color rgb="FF00B050"/>
      <name val="Calibri"/>
      <family val="2"/>
      <scheme val="minor"/>
    </font>
    <font>
      <sz val="11"/>
      <color theme="1"/>
      <name val="Times New Roman"/>
      <family val="1"/>
    </font>
    <font>
      <b/>
      <sz val="11"/>
      <color rgb="FFFF0000"/>
      <name val="Calibri"/>
      <family val="2"/>
      <scheme val="minor"/>
    </font>
    <font>
      <sz val="9"/>
      <name val="Calibri"/>
      <family val="2"/>
    </font>
    <font>
      <sz val="9"/>
      <color theme="0" tint="-4.9989318521683403E-2"/>
      <name val="Tahoma"/>
      <family val="2"/>
    </font>
    <font>
      <b/>
      <sz val="9"/>
      <name val="Tahoma"/>
      <family val="2"/>
    </font>
    <font>
      <sz val="12"/>
      <color rgb="FFFF0000"/>
      <name val="Tahoma"/>
      <family val="2"/>
    </font>
    <font>
      <b/>
      <sz val="14"/>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ont>
    <font>
      <sz val="10"/>
      <color theme="0"/>
      <name val="Tahoma"/>
      <family val="2"/>
    </font>
  </fonts>
  <fills count="3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4659260841701"/>
        <bgColor indexed="64"/>
      </patternFill>
    </fill>
  </fills>
  <borders count="83">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style="medium">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bottom/>
      <diagonal/>
    </border>
  </borders>
  <cellStyleXfs count="151">
    <xf numFmtId="0" fontId="0" fillId="0" borderId="0"/>
    <xf numFmtId="0" fontId="9" fillId="0" borderId="0"/>
    <xf numFmtId="0" fontId="10" fillId="0" borderId="0"/>
    <xf numFmtId="0" fontId="10" fillId="0" borderId="0" applyBorder="0"/>
    <xf numFmtId="0" fontId="10" fillId="0" borderId="0" applyBorder="0"/>
    <xf numFmtId="0" fontId="10" fillId="0" borderId="0" applyNumberFormat="0" applyBorder="0" applyAlignment="0"/>
    <xf numFmtId="9" fontId="10" fillId="0" borderId="0" applyFont="0" applyFill="0" applyBorder="0" applyAlignment="0" applyProtection="0"/>
    <xf numFmtId="9" fontId="11" fillId="0" borderId="0" applyFont="0" applyFill="0" applyBorder="0" applyAlignment="0" applyProtection="0"/>
    <xf numFmtId="0" fontId="8" fillId="0" borderId="0"/>
    <xf numFmtId="0" fontId="9" fillId="0" borderId="0"/>
    <xf numFmtId="0" fontId="28" fillId="0" borderId="0" applyNumberFormat="0" applyFill="0" applyBorder="0" applyAlignment="0" applyProtection="0"/>
    <xf numFmtId="0" fontId="29" fillId="0" borderId="66" applyNumberFormat="0" applyFill="0" applyAlignment="0" applyProtection="0"/>
    <xf numFmtId="0" fontId="30" fillId="0" borderId="67" applyNumberFormat="0" applyFill="0" applyAlignment="0" applyProtection="0"/>
    <xf numFmtId="0" fontId="31" fillId="0" borderId="68" applyNumberFormat="0" applyFill="0" applyAlignment="0" applyProtection="0"/>
    <xf numFmtId="0" fontId="31" fillId="0" borderId="0" applyNumberFormat="0" applyFill="0" applyBorder="0" applyAlignment="0" applyProtection="0"/>
    <xf numFmtId="0" fontId="32" fillId="5" borderId="0" applyNumberFormat="0" applyBorder="0" applyAlignment="0" applyProtection="0"/>
    <xf numFmtId="0" fontId="33" fillId="6" borderId="0" applyNumberFormat="0" applyBorder="0" applyAlignment="0" applyProtection="0"/>
    <xf numFmtId="0" fontId="34" fillId="7" borderId="0" applyNumberFormat="0" applyBorder="0" applyAlignment="0" applyProtection="0"/>
    <xf numFmtId="0" fontId="35" fillId="8" borderId="69" applyNumberFormat="0" applyAlignment="0" applyProtection="0"/>
    <xf numFmtId="0" fontId="36" fillId="9" borderId="70" applyNumberFormat="0" applyAlignment="0" applyProtection="0"/>
    <xf numFmtId="0" fontId="37" fillId="9" borderId="69" applyNumberFormat="0" applyAlignment="0" applyProtection="0"/>
    <xf numFmtId="0" fontId="38" fillId="0" borderId="71" applyNumberFormat="0" applyFill="0" applyAlignment="0" applyProtection="0"/>
    <xf numFmtId="0" fontId="39" fillId="10" borderId="72"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74" applyNumberFormat="0" applyFill="0" applyAlignment="0" applyProtection="0"/>
    <xf numFmtId="0" fontId="43"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43" fillId="27" borderId="0" applyNumberFormat="0" applyBorder="0" applyAlignment="0" applyProtection="0"/>
    <xf numFmtId="0" fontId="43"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43" fillId="35" borderId="0" applyNumberFormat="0" applyBorder="0" applyAlignment="0" applyProtection="0"/>
    <xf numFmtId="9" fontId="9" fillId="0" borderId="0" applyFont="0" applyFill="0" applyBorder="0" applyAlignment="0" applyProtection="0"/>
    <xf numFmtId="0" fontId="7" fillId="0" borderId="0"/>
    <xf numFmtId="9" fontId="9" fillId="0" borderId="0" applyFont="0" applyFill="0" applyBorder="0" applyAlignment="0" applyProtection="0"/>
    <xf numFmtId="0" fontId="7" fillId="0" borderId="0"/>
    <xf numFmtId="0" fontId="7" fillId="0" borderId="0"/>
    <xf numFmtId="0" fontId="7" fillId="11" borderId="73" applyNumberFormat="0" applyFont="0" applyAlignment="0" applyProtection="0"/>
    <xf numFmtId="0" fontId="9" fillId="0" borderId="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73" applyNumberFormat="0" applyFont="0" applyAlignment="0" applyProtection="0"/>
    <xf numFmtId="0" fontId="6" fillId="0" borderId="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73" applyNumberFormat="0" applyFont="0" applyAlignment="0" applyProtection="0"/>
    <xf numFmtId="0" fontId="9" fillId="0" borderId="0"/>
    <xf numFmtId="0" fontId="6" fillId="0" borderId="0"/>
    <xf numFmtId="0" fontId="5" fillId="0" borderId="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9" fontId="9" fillId="0" borderId="0" applyFont="0" applyFill="0" applyBorder="0" applyAlignment="0" applyProtection="0"/>
    <xf numFmtId="0" fontId="5" fillId="0" borderId="0"/>
    <xf numFmtId="9" fontId="9" fillId="0" borderId="0" applyFont="0" applyFill="0" applyBorder="0" applyAlignment="0" applyProtection="0"/>
    <xf numFmtId="0" fontId="5" fillId="0" borderId="0"/>
    <xf numFmtId="0" fontId="5" fillId="0" borderId="0"/>
    <xf numFmtId="0" fontId="5" fillId="0" borderId="0"/>
    <xf numFmtId="0" fontId="5" fillId="0" borderId="0"/>
    <xf numFmtId="0" fontId="5" fillId="11" borderId="73" applyNumberFormat="0" applyFont="0" applyAlignment="0" applyProtection="0"/>
    <xf numFmtId="0" fontId="5" fillId="0" borderId="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0" fontId="5" fillId="11" borderId="73" applyNumberFormat="0" applyFont="0" applyAlignment="0" applyProtection="0"/>
    <xf numFmtId="0" fontId="5" fillId="0" borderId="0"/>
    <xf numFmtId="0" fontId="5" fillId="0" borderId="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0" fontId="5" fillId="11" borderId="73" applyNumberFormat="0" applyFont="0" applyAlignment="0" applyProtection="0"/>
    <xf numFmtId="0" fontId="5" fillId="0" borderId="0"/>
    <xf numFmtId="0" fontId="4" fillId="0" borderId="0"/>
    <xf numFmtId="0" fontId="4" fillId="0" borderId="0"/>
    <xf numFmtId="0" fontId="3" fillId="0" borderId="0"/>
    <xf numFmtId="0" fontId="44" fillId="0" borderId="0"/>
    <xf numFmtId="0" fontId="44" fillId="0" borderId="0" applyBorder="0"/>
    <xf numFmtId="0" fontId="44" fillId="0" borderId="0" applyBorder="0"/>
    <xf numFmtId="0" fontId="44" fillId="0" borderId="0" applyNumberFormat="0" applyBorder="0" applyAlignment="0"/>
    <xf numFmtId="0" fontId="1" fillId="0" borderId="0"/>
  </cellStyleXfs>
  <cellXfs count="327">
    <xf numFmtId="0" fontId="0" fillId="0" borderId="0" xfId="0"/>
    <xf numFmtId="0" fontId="13" fillId="0" borderId="14"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0" xfId="1" applyFont="1" applyAlignment="1">
      <alignment vertical="center" wrapText="1"/>
    </xf>
    <xf numFmtId="0" fontId="13" fillId="0" borderId="0" xfId="1" applyFont="1" applyBorder="1" applyAlignment="1">
      <alignment horizontal="left" vertical="center" wrapText="1"/>
    </xf>
    <xf numFmtId="0" fontId="13" fillId="0" borderId="0" xfId="1" applyFont="1" applyBorder="1" applyAlignment="1">
      <alignment vertical="center" wrapText="1"/>
    </xf>
    <xf numFmtId="0" fontId="13" fillId="0" borderId="0" xfId="1" applyFont="1" applyAlignment="1">
      <alignment horizontal="center" vertical="center" wrapText="1"/>
    </xf>
    <xf numFmtId="0" fontId="13" fillId="0" borderId="45" xfId="1" applyFont="1" applyBorder="1" applyAlignment="1">
      <alignment horizontal="right" vertical="center" wrapText="1" indent="1"/>
    </xf>
    <xf numFmtId="0" fontId="13" fillId="0" borderId="46" xfId="1" applyFont="1" applyBorder="1" applyAlignment="1">
      <alignment horizontal="right" vertical="center" wrapText="1" indent="1"/>
    </xf>
    <xf numFmtId="0" fontId="13" fillId="0" borderId="47" xfId="1" applyFont="1" applyBorder="1" applyAlignment="1">
      <alignment horizontal="right" vertical="center" wrapText="1" indent="1"/>
    </xf>
    <xf numFmtId="0" fontId="17" fillId="0" borderId="34" xfId="1" applyFont="1" applyBorder="1" applyAlignment="1">
      <alignment horizontal="right" vertical="center"/>
    </xf>
    <xf numFmtId="0" fontId="17" fillId="0" borderId="34" xfId="1" applyFont="1" applyBorder="1" applyAlignment="1">
      <alignment horizontal="right" vertical="center" wrapText="1" indent="1"/>
    </xf>
    <xf numFmtId="0" fontId="13" fillId="0" borderId="8" xfId="1" applyFont="1" applyBorder="1" applyAlignment="1">
      <alignment horizontal="center" vertical="center" wrapText="1"/>
    </xf>
    <xf numFmtId="49" fontId="13" fillId="0" borderId="8" xfId="1" applyNumberFormat="1" applyFont="1" applyBorder="1" applyAlignment="1">
      <alignment horizontal="center" vertical="center" wrapText="1"/>
    </xf>
    <xf numFmtId="0" fontId="13" fillId="0" borderId="8" xfId="1" applyFont="1" applyFill="1" applyBorder="1" applyAlignment="1">
      <alignment horizontal="center" vertical="center" wrapText="1"/>
    </xf>
    <xf numFmtId="0" fontId="15" fillId="0" borderId="46" xfId="1" applyFont="1" applyBorder="1" applyAlignment="1">
      <alignment horizontal="center" vertical="center" wrapText="1"/>
    </xf>
    <xf numFmtId="0" fontId="15" fillId="0" borderId="47" xfId="1" applyFont="1" applyBorder="1" applyAlignment="1">
      <alignment horizontal="center" vertical="center" wrapText="1"/>
    </xf>
    <xf numFmtId="0" fontId="17" fillId="0" borderId="43" xfId="1" applyFont="1" applyBorder="1" applyAlignment="1">
      <alignment horizontal="right" vertical="center" wrapText="1" indent="1"/>
    </xf>
    <xf numFmtId="0" fontId="17" fillId="0" borderId="44" xfId="1" applyFont="1" applyBorder="1" applyAlignment="1">
      <alignment horizontal="right" vertical="center" wrapText="1" indent="1"/>
    </xf>
    <xf numFmtId="0" fontId="18" fillId="0" borderId="0" xfId="8" applyFont="1" applyAlignment="1">
      <alignment horizontal="center" vertical="center" wrapText="1"/>
    </xf>
    <xf numFmtId="0" fontId="8" fillId="0" borderId="0" xfId="8"/>
    <xf numFmtId="2" fontId="8" fillId="0" borderId="0" xfId="8" applyNumberFormat="1" applyFont="1" applyAlignment="1">
      <alignment horizontal="center" vertical="center"/>
    </xf>
    <xf numFmtId="0" fontId="21" fillId="0" borderId="0" xfId="8" applyNumberFormat="1" applyFont="1" applyAlignment="1">
      <alignment horizontal="center" vertical="center"/>
    </xf>
    <xf numFmtId="2" fontId="21" fillId="0" borderId="0" xfId="8" applyNumberFormat="1" applyFont="1" applyAlignment="1">
      <alignment horizontal="center" vertical="center"/>
    </xf>
    <xf numFmtId="0" fontId="21" fillId="0" borderId="0" xfId="8" applyFont="1" applyAlignment="1">
      <alignment horizontal="center" vertical="center"/>
    </xf>
    <xf numFmtId="165" fontId="21" fillId="0" borderId="0" xfId="8" applyNumberFormat="1" applyFont="1" applyAlignment="1">
      <alignment horizontal="center" vertical="center"/>
    </xf>
    <xf numFmtId="0" fontId="20" fillId="0" borderId="0" xfId="8" applyNumberFormat="1" applyFont="1" applyFill="1" applyAlignment="1">
      <alignment horizontal="right" vertical="center"/>
    </xf>
    <xf numFmtId="0" fontId="22" fillId="0" borderId="0" xfId="8" applyNumberFormat="1" applyFont="1" applyFill="1" applyAlignment="1">
      <alignment horizontal="right" vertical="center"/>
    </xf>
    <xf numFmtId="165" fontId="18" fillId="2" borderId="58" xfId="8" applyNumberFormat="1" applyFont="1" applyFill="1" applyBorder="1" applyAlignment="1">
      <alignment horizontal="center" vertical="center" wrapText="1"/>
    </xf>
    <xf numFmtId="165" fontId="18" fillId="2" borderId="10" xfId="8" applyNumberFormat="1" applyFont="1" applyFill="1" applyBorder="1" applyAlignment="1">
      <alignment horizontal="center" vertical="center" wrapText="1"/>
    </xf>
    <xf numFmtId="165" fontId="18" fillId="2" borderId="24" xfId="8" applyNumberFormat="1" applyFont="1" applyFill="1" applyBorder="1" applyAlignment="1">
      <alignment horizontal="center" vertical="center" wrapText="1"/>
    </xf>
    <xf numFmtId="0" fontId="13" fillId="0" borderId="6" xfId="1" applyFont="1" applyBorder="1" applyAlignment="1">
      <alignment horizontal="center" vertical="center" wrapText="1"/>
    </xf>
    <xf numFmtId="49" fontId="13" fillId="0" borderId="6" xfId="1" applyNumberFormat="1" applyFont="1" applyBorder="1" applyAlignment="1">
      <alignment horizontal="center" vertical="center" wrapText="1"/>
    </xf>
    <xf numFmtId="0" fontId="13" fillId="0" borderId="6" xfId="1" applyFont="1" applyFill="1" applyBorder="1" applyAlignment="1">
      <alignment horizontal="center" vertical="center" wrapText="1"/>
    </xf>
    <xf numFmtId="0" fontId="13" fillId="0" borderId="22" xfId="1" applyFont="1" applyBorder="1" applyAlignment="1">
      <alignment horizontal="center" vertical="center" wrapText="1"/>
    </xf>
    <xf numFmtId="0" fontId="13" fillId="0" borderId="40" xfId="1" applyFont="1" applyBorder="1" applyAlignment="1">
      <alignment horizontal="center" vertical="center" wrapText="1"/>
    </xf>
    <xf numFmtId="0" fontId="12" fillId="2" borderId="23" xfId="1" applyFont="1" applyFill="1" applyBorder="1" applyAlignment="1">
      <alignment horizontal="right" vertical="center" indent="1"/>
    </xf>
    <xf numFmtId="0" fontId="13" fillId="0" borderId="1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3" xfId="1" applyFont="1" applyFill="1" applyBorder="1" applyAlignment="1">
      <alignment horizontal="center" vertical="center" wrapText="1"/>
    </xf>
    <xf numFmtId="0" fontId="13" fillId="0" borderId="60" xfId="1" applyFont="1" applyBorder="1" applyAlignment="1">
      <alignment horizontal="right" vertical="center" wrapText="1" indent="1"/>
    </xf>
    <xf numFmtId="0" fontId="13" fillId="0" borderId="31" xfId="1" applyFont="1" applyBorder="1" applyAlignment="1">
      <alignment horizontal="center" vertical="center" wrapText="1"/>
    </xf>
    <xf numFmtId="0" fontId="16" fillId="0" borderId="23" xfId="1" applyFont="1" applyBorder="1" applyAlignment="1">
      <alignment horizontal="left" vertical="center"/>
    </xf>
    <xf numFmtId="0" fontId="24" fillId="4" borderId="33"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24" fillId="4" borderId="0" xfId="1" applyFont="1" applyFill="1" applyBorder="1" applyAlignment="1">
      <alignment horizontal="right" vertical="center" indent="1"/>
    </xf>
    <xf numFmtId="0" fontId="13" fillId="4" borderId="0" xfId="1" applyFont="1" applyFill="1" applyBorder="1" applyAlignment="1">
      <alignment vertical="center" wrapText="1"/>
    </xf>
    <xf numFmtId="0" fontId="24" fillId="4" borderId="14" xfId="1" applyFont="1" applyFill="1" applyBorder="1" applyAlignment="1">
      <alignment horizontal="center" vertical="center" wrapText="1"/>
    </xf>
    <xf numFmtId="0" fontId="24" fillId="4" borderId="4" xfId="1" applyFont="1" applyFill="1" applyBorder="1" applyAlignment="1">
      <alignment horizontal="center" vertical="center" wrapText="1"/>
    </xf>
    <xf numFmtId="9" fontId="13" fillId="0" borderId="8" xfId="1" applyNumberFormat="1" applyFont="1" applyFill="1" applyBorder="1" applyAlignment="1">
      <alignment horizontal="center" vertical="center" wrapText="1"/>
    </xf>
    <xf numFmtId="0" fontId="24" fillId="4" borderId="38" xfId="1" applyFont="1" applyFill="1" applyBorder="1" applyAlignment="1">
      <alignment horizontal="center" vertical="center" wrapText="1"/>
    </xf>
    <xf numFmtId="0" fontId="24" fillId="4" borderId="41" xfId="1" applyFont="1" applyFill="1" applyBorder="1" applyAlignment="1">
      <alignment horizontal="center" vertical="center" wrapText="1"/>
    </xf>
    <xf numFmtId="0" fontId="15" fillId="0" borderId="45" xfId="1" applyFont="1" applyBorder="1" applyAlignment="1">
      <alignment horizontal="center" vertical="center" wrapText="1"/>
    </xf>
    <xf numFmtId="9" fontId="24" fillId="4" borderId="14" xfId="1" applyNumberFormat="1" applyFont="1" applyFill="1" applyBorder="1" applyAlignment="1">
      <alignment horizontal="center" vertical="center" wrapText="1"/>
    </xf>
    <xf numFmtId="9" fontId="24" fillId="4" borderId="5" xfId="1" applyNumberFormat="1" applyFont="1" applyFill="1" applyBorder="1" applyAlignment="1">
      <alignment horizontal="center" vertical="center" wrapText="1"/>
    </xf>
    <xf numFmtId="9" fontId="24" fillId="4" borderId="4" xfId="1" applyNumberFormat="1" applyFont="1" applyFill="1" applyBorder="1" applyAlignment="1">
      <alignment horizontal="center" vertical="center" wrapText="1"/>
    </xf>
    <xf numFmtId="0" fontId="13" fillId="0" borderId="0" xfId="1" applyFont="1" applyAlignment="1">
      <alignment vertical="center"/>
    </xf>
    <xf numFmtId="9" fontId="13" fillId="0" borderId="6" xfId="1" applyNumberFormat="1" applyFont="1" applyFill="1" applyBorder="1" applyAlignment="1">
      <alignment horizontal="center" vertical="center" wrapText="1"/>
    </xf>
    <xf numFmtId="0" fontId="15" fillId="0" borderId="56" xfId="1" applyFont="1" applyFill="1" applyBorder="1" applyAlignment="1">
      <alignment horizontal="center" vertical="center" wrapText="1"/>
    </xf>
    <xf numFmtId="0" fontId="15" fillId="0" borderId="46" xfId="1" applyFont="1" applyFill="1" applyBorder="1" applyAlignment="1">
      <alignment horizontal="center" vertical="center" wrapText="1"/>
    </xf>
    <xf numFmtId="0" fontId="15" fillId="0" borderId="46" xfId="1" quotePrefix="1" applyFont="1" applyFill="1" applyBorder="1" applyAlignment="1">
      <alignment horizontal="center" vertical="center" wrapText="1"/>
    </xf>
    <xf numFmtId="0" fontId="15" fillId="0" borderId="60" xfId="1" applyFont="1" applyFill="1" applyBorder="1" applyAlignment="1">
      <alignment horizontal="center" vertical="center" wrapText="1"/>
    </xf>
    <xf numFmtId="0" fontId="15" fillId="0" borderId="47" xfId="1" applyFont="1" applyFill="1" applyBorder="1" applyAlignment="1">
      <alignment horizontal="center" vertical="center" wrapText="1"/>
    </xf>
    <xf numFmtId="0" fontId="13" fillId="0" borderId="0" xfId="1" applyFont="1" applyAlignment="1">
      <alignment vertical="center" wrapText="1"/>
    </xf>
    <xf numFmtId="0" fontId="13" fillId="0" borderId="45" xfId="1" applyFont="1" applyBorder="1" applyAlignment="1">
      <alignment horizontal="right" vertical="center" wrapText="1" indent="1"/>
    </xf>
    <xf numFmtId="0" fontId="13" fillId="0" borderId="49" xfId="1" applyFont="1" applyBorder="1" applyAlignment="1">
      <alignment horizontal="center" vertical="center" wrapText="1"/>
    </xf>
    <xf numFmtId="0" fontId="13" fillId="0" borderId="48" xfId="1" applyFont="1" applyBorder="1" applyAlignment="1">
      <alignment horizontal="center" vertical="center" wrapText="1"/>
    </xf>
    <xf numFmtId="0" fontId="13" fillId="3" borderId="5" xfId="1" applyFont="1" applyFill="1" applyBorder="1" applyAlignment="1">
      <alignment horizontal="center" vertical="center" wrapText="1"/>
    </xf>
    <xf numFmtId="0" fontId="13" fillId="3" borderId="14" xfId="1" applyFont="1" applyFill="1" applyBorder="1" applyAlignment="1">
      <alignment horizontal="center" vertical="center" wrapText="1"/>
    </xf>
    <xf numFmtId="0" fontId="24" fillId="4" borderId="16" xfId="1" applyFont="1" applyFill="1" applyBorder="1" applyAlignment="1">
      <alignment horizontal="center" vertical="center" wrapText="1"/>
    </xf>
    <xf numFmtId="0" fontId="24" fillId="4" borderId="18" xfId="1" applyFont="1" applyFill="1" applyBorder="1" applyAlignment="1">
      <alignment horizontal="center" vertical="center" wrapText="1"/>
    </xf>
    <xf numFmtId="0" fontId="24" fillId="4" borderId="20" xfId="1" applyFont="1" applyFill="1" applyBorder="1" applyAlignment="1">
      <alignment horizontal="center" vertical="center" wrapText="1"/>
    </xf>
    <xf numFmtId="49" fontId="13" fillId="0" borderId="5" xfId="1" quotePrefix="1" applyNumberFormat="1" applyFont="1" applyBorder="1" applyAlignment="1">
      <alignment horizontal="center" vertical="center" wrapText="1"/>
    </xf>
    <xf numFmtId="0" fontId="13" fillId="0" borderId="5" xfId="1" quotePrefix="1" applyFont="1" applyBorder="1" applyAlignment="1">
      <alignment horizontal="center" vertical="center" wrapText="1"/>
    </xf>
    <xf numFmtId="0" fontId="12" fillId="2" borderId="34" xfId="1" applyFont="1" applyFill="1" applyBorder="1" applyAlignment="1">
      <alignment horizontal="right" vertical="center" wrapText="1" indent="1"/>
    </xf>
    <xf numFmtId="0" fontId="13" fillId="0" borderId="76" xfId="1" applyFont="1" applyBorder="1" applyAlignment="1">
      <alignment horizontal="center" vertical="center" wrapText="1"/>
    </xf>
    <xf numFmtId="0" fontId="13" fillId="0" borderId="34" xfId="1" applyFont="1" applyBorder="1" applyAlignment="1">
      <alignment horizontal="center" vertical="center" wrapText="1"/>
    </xf>
    <xf numFmtId="0" fontId="13" fillId="0" borderId="77" xfId="1" applyFont="1" applyBorder="1" applyAlignment="1">
      <alignment horizontal="center" vertical="center" wrapText="1"/>
    </xf>
    <xf numFmtId="0" fontId="13" fillId="0" borderId="44" xfId="1" applyFont="1" applyBorder="1" applyAlignment="1">
      <alignment horizontal="center" vertical="center" wrapText="1"/>
    </xf>
    <xf numFmtId="0" fontId="13" fillId="0" borderId="14"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4" xfId="1" applyFont="1" applyFill="1" applyBorder="1" applyAlignment="1">
      <alignment horizontal="center" vertical="center" wrapText="1"/>
    </xf>
    <xf numFmtId="49" fontId="13" fillId="0" borderId="14" xfId="1" applyNumberFormat="1" applyFont="1" applyBorder="1" applyAlignment="1">
      <alignment horizontal="center" vertical="center" wrapText="1"/>
    </xf>
    <xf numFmtId="49" fontId="13" fillId="0" borderId="5" xfId="1"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0" fontId="13" fillId="0" borderId="0" xfId="1" applyFont="1" applyAlignment="1">
      <alignment vertical="center" wrapText="1"/>
    </xf>
    <xf numFmtId="0" fontId="13" fillId="0" borderId="46" xfId="1" applyFont="1" applyBorder="1" applyAlignment="1">
      <alignment horizontal="right" vertical="center" wrapText="1" indent="1"/>
    </xf>
    <xf numFmtId="0" fontId="13" fillId="0" borderId="47" xfId="1" applyFont="1" applyBorder="1" applyAlignment="1">
      <alignment horizontal="right" vertical="center" wrapText="1" indent="1"/>
    </xf>
    <xf numFmtId="0" fontId="15" fillId="0" borderId="46" xfId="1" applyFont="1" applyBorder="1" applyAlignment="1">
      <alignment horizontal="center" vertical="center" wrapText="1"/>
    </xf>
    <xf numFmtId="0" fontId="15" fillId="0" borderId="47" xfId="1" applyFont="1" applyBorder="1" applyAlignment="1">
      <alignment horizontal="center" vertical="center" wrapText="1"/>
    </xf>
    <xf numFmtId="0" fontId="13" fillId="0" borderId="6" xfId="1" applyFont="1" applyFill="1" applyBorder="1" applyAlignment="1">
      <alignment horizontal="center" vertical="center" wrapText="1"/>
    </xf>
    <xf numFmtId="9" fontId="13" fillId="0" borderId="5" xfId="1" applyNumberFormat="1" applyFont="1" applyFill="1" applyBorder="1" applyAlignment="1">
      <alignment horizontal="center" vertical="center" wrapText="1"/>
    </xf>
    <xf numFmtId="9" fontId="13" fillId="0" borderId="14" xfId="1" applyNumberFormat="1" applyFont="1" applyFill="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26" xfId="1" applyFont="1" applyBorder="1" applyAlignment="1">
      <alignment horizontal="right" vertical="center" wrapText="1" indent="1"/>
    </xf>
    <xf numFmtId="0" fontId="13" fillId="0" borderId="52" xfId="1" applyFont="1" applyBorder="1" applyAlignment="1">
      <alignment horizontal="right" vertical="center" wrapText="1" indent="1"/>
    </xf>
    <xf numFmtId="0" fontId="13" fillId="0" borderId="52" xfId="1" applyFont="1" applyBorder="1" applyAlignment="1">
      <alignment horizontal="right" vertical="center" indent="1"/>
    </xf>
    <xf numFmtId="0" fontId="13" fillId="0" borderId="51" xfId="1" applyFont="1" applyBorder="1" applyAlignment="1">
      <alignment horizontal="right" vertical="center" wrapText="1" indent="1"/>
    </xf>
    <xf numFmtId="0" fontId="24" fillId="4" borderId="33"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24" fillId="4" borderId="14" xfId="1" applyFont="1" applyFill="1" applyBorder="1" applyAlignment="1">
      <alignment horizontal="center" vertical="center" wrapText="1"/>
    </xf>
    <xf numFmtId="0" fontId="24" fillId="4" borderId="4" xfId="1" applyFont="1" applyFill="1" applyBorder="1" applyAlignment="1">
      <alignment horizontal="center" vertical="center" wrapText="1"/>
    </xf>
    <xf numFmtId="0" fontId="24" fillId="4" borderId="38" xfId="1" applyFont="1" applyFill="1" applyBorder="1" applyAlignment="1">
      <alignment horizontal="center" vertical="center" wrapText="1"/>
    </xf>
    <xf numFmtId="0" fontId="24" fillId="4" borderId="41" xfId="1" applyFont="1" applyFill="1" applyBorder="1" applyAlignment="1">
      <alignment horizontal="center" vertical="center" wrapText="1"/>
    </xf>
    <xf numFmtId="0" fontId="15" fillId="0" borderId="45" xfId="1" applyFont="1" applyBorder="1" applyAlignment="1">
      <alignment horizontal="center" vertical="center" wrapText="1"/>
    </xf>
    <xf numFmtId="0" fontId="13" fillId="0" borderId="14" xfId="1" applyFont="1" applyBorder="1" applyAlignment="1">
      <alignment horizontal="center" vertical="center" wrapText="1"/>
    </xf>
    <xf numFmtId="9" fontId="13" fillId="0" borderId="4" xfId="1" applyNumberFormat="1" applyFont="1" applyFill="1" applyBorder="1" applyAlignment="1">
      <alignment horizontal="center" vertical="center" wrapText="1"/>
    </xf>
    <xf numFmtId="0" fontId="13" fillId="0" borderId="7" xfId="1" applyFont="1" applyBorder="1" applyAlignment="1">
      <alignment horizontal="center" vertical="center" wrapText="1"/>
    </xf>
    <xf numFmtId="2" fontId="18" fillId="2" borderId="10" xfId="8" applyNumberFormat="1" applyFont="1" applyFill="1" applyBorder="1" applyAlignment="1">
      <alignment horizontal="center" vertical="center" wrapText="1"/>
    </xf>
    <xf numFmtId="2" fontId="18" fillId="2" borderId="63" xfId="8" applyNumberFormat="1" applyFont="1" applyFill="1" applyBorder="1" applyAlignment="1">
      <alignment horizontal="center" vertical="center" wrapText="1"/>
    </xf>
    <xf numFmtId="0" fontId="18" fillId="2" borderId="24" xfId="8" applyFont="1" applyFill="1" applyBorder="1" applyAlignment="1">
      <alignment horizontal="center" vertical="center" wrapText="1"/>
    </xf>
    <xf numFmtId="0" fontId="18" fillId="2" borderId="59" xfId="8" applyFont="1" applyFill="1" applyBorder="1" applyAlignment="1">
      <alignment horizontal="center" vertical="center" wrapText="1"/>
    </xf>
    <xf numFmtId="0" fontId="18" fillId="2" borderId="24" xfId="8" applyNumberFormat="1" applyFont="1" applyFill="1" applyBorder="1" applyAlignment="1">
      <alignment horizontal="center" vertical="center" wrapText="1"/>
    </xf>
    <xf numFmtId="14" fontId="18" fillId="2" borderId="10" xfId="8" applyNumberFormat="1" applyFont="1" applyFill="1" applyBorder="1" applyAlignment="1">
      <alignment horizontal="center" vertical="center" wrapText="1"/>
    </xf>
    <xf numFmtId="0" fontId="18" fillId="2" borderId="58" xfId="8" applyFont="1" applyFill="1" applyBorder="1" applyAlignment="1">
      <alignment horizontal="center" vertical="center" wrapText="1"/>
    </xf>
    <xf numFmtId="2" fontId="19" fillId="2" borderId="43" xfId="8" applyNumberFormat="1" applyFont="1" applyFill="1" applyBorder="1" applyAlignment="1">
      <alignment horizontal="center" vertical="center" wrapText="1"/>
    </xf>
    <xf numFmtId="0" fontId="13" fillId="0" borderId="6" xfId="1" applyFont="1" applyBorder="1" applyAlignment="1">
      <alignment horizontal="center" vertical="center" wrapText="1"/>
    </xf>
    <xf numFmtId="0" fontId="13" fillId="0" borderId="7" xfId="1" applyFont="1" applyBorder="1" applyAlignment="1">
      <alignment horizontal="center" vertical="center" wrapText="1"/>
    </xf>
    <xf numFmtId="0" fontId="13" fillId="3" borderId="6" xfId="1" applyFont="1" applyFill="1" applyBorder="1" applyAlignment="1">
      <alignment horizontal="center" vertical="center" wrapText="1"/>
    </xf>
    <xf numFmtId="0" fontId="24" fillId="4" borderId="6" xfId="1" applyFont="1" applyFill="1" applyBorder="1" applyAlignment="1">
      <alignment horizontal="center" vertical="center" wrapText="1"/>
    </xf>
    <xf numFmtId="0" fontId="24" fillId="4" borderId="21" xfId="1" applyFont="1" applyFill="1" applyBorder="1" applyAlignment="1">
      <alignment horizontal="center" vertical="center" wrapText="1"/>
    </xf>
    <xf numFmtId="0" fontId="13" fillId="0" borderId="6" xfId="1" applyFont="1" applyBorder="1" applyAlignment="1">
      <alignment horizontal="center" vertical="center" wrapText="1"/>
    </xf>
    <xf numFmtId="0" fontId="13" fillId="0" borderId="19" xfId="1" applyFont="1" applyBorder="1" applyAlignment="1">
      <alignment horizontal="center" vertical="center" wrapText="1"/>
    </xf>
    <xf numFmtId="0" fontId="13" fillId="0" borderId="1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4"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3" fillId="0" borderId="7" xfId="1" applyFont="1" applyBorder="1" applyAlignment="1">
      <alignment horizontal="center" vertical="center" wrapText="1"/>
    </xf>
    <xf numFmtId="0" fontId="12" fillId="2" borderId="23" xfId="1" applyFont="1" applyFill="1" applyBorder="1" applyAlignment="1">
      <alignment horizontal="right" vertical="center" wrapText="1" indent="1"/>
    </xf>
    <xf numFmtId="0" fontId="13" fillId="0" borderId="3" xfId="1" applyFont="1" applyBorder="1" applyAlignment="1">
      <alignment horizontal="center" vertical="center" wrapText="1"/>
    </xf>
    <xf numFmtId="0" fontId="13" fillId="0" borderId="56" xfId="1" applyFont="1" applyBorder="1" applyAlignment="1">
      <alignment horizontal="right" vertical="center" wrapText="1" indent="1"/>
    </xf>
    <xf numFmtId="0" fontId="12" fillId="2" borderId="44" xfId="1" applyFont="1" applyFill="1" applyBorder="1" applyAlignment="1">
      <alignment horizontal="right" vertical="center" wrapText="1" indent="1"/>
    </xf>
    <xf numFmtId="0" fontId="15" fillId="0" borderId="56" xfId="1" applyFont="1" applyBorder="1" applyAlignment="1">
      <alignment horizontal="center" vertical="center" wrapText="1"/>
    </xf>
    <xf numFmtId="0" fontId="13" fillId="0" borderId="79" xfId="1" applyFont="1" applyBorder="1" applyAlignment="1">
      <alignment horizontal="center" vertical="center" wrapText="1"/>
    </xf>
    <xf numFmtId="0" fontId="10" fillId="0" borderId="25" xfId="1" applyNumberFormat="1" applyFont="1" applyBorder="1" applyAlignment="1">
      <alignment horizontal="center" vertical="center"/>
    </xf>
    <xf numFmtId="0" fontId="18" fillId="2" borderId="48" xfId="143" applyFont="1" applyFill="1" applyBorder="1" applyAlignment="1">
      <alignment horizontal="center" vertical="center" wrapText="1"/>
    </xf>
    <xf numFmtId="14" fontId="18" fillId="2" borderId="49" xfId="143" applyNumberFormat="1" applyFont="1" applyFill="1" applyBorder="1" applyAlignment="1">
      <alignment horizontal="center" vertical="center" wrapText="1"/>
    </xf>
    <xf numFmtId="0" fontId="18" fillId="2" borderId="50" xfId="143" applyFont="1" applyFill="1" applyBorder="1" applyAlignment="1">
      <alignment horizontal="center" vertical="center" wrapText="1"/>
    </xf>
    <xf numFmtId="165" fontId="18" fillId="2" borderId="48" xfId="143" applyNumberFormat="1" applyFont="1" applyFill="1" applyBorder="1" applyAlignment="1">
      <alignment horizontal="center" vertical="center" wrapText="1"/>
    </xf>
    <xf numFmtId="165" fontId="18" fillId="2" borderId="49" xfId="143" applyNumberFormat="1" applyFont="1" applyFill="1" applyBorder="1" applyAlignment="1">
      <alignment horizontal="center" vertical="center" wrapText="1"/>
    </xf>
    <xf numFmtId="165" fontId="18" fillId="2" borderId="53" xfId="143" applyNumberFormat="1" applyFont="1" applyFill="1" applyBorder="1" applyAlignment="1">
      <alignment horizontal="center" vertical="center" wrapText="1"/>
    </xf>
    <xf numFmtId="2" fontId="18" fillId="2" borderId="54" xfId="143" applyNumberFormat="1" applyFont="1" applyFill="1" applyBorder="1" applyAlignment="1">
      <alignment horizontal="center" vertical="center" wrapText="1"/>
    </xf>
    <xf numFmtId="2" fontId="18" fillId="2" borderId="49" xfId="143" applyNumberFormat="1" applyFont="1" applyFill="1" applyBorder="1" applyAlignment="1">
      <alignment horizontal="center" vertical="center" wrapText="1"/>
    </xf>
    <xf numFmtId="0" fontId="18" fillId="2" borderId="53" xfId="143" applyNumberFormat="1" applyFont="1" applyFill="1" applyBorder="1" applyAlignment="1">
      <alignment horizontal="center" vertical="center" wrapText="1"/>
    </xf>
    <xf numFmtId="2" fontId="19" fillId="2" borderId="35" xfId="143" applyNumberFormat="1" applyFont="1" applyFill="1" applyBorder="1" applyAlignment="1">
      <alignment horizontal="center" vertical="center" wrapText="1"/>
    </xf>
    <xf numFmtId="2" fontId="18" fillId="2" borderId="48" xfId="143" applyNumberFormat="1" applyFont="1" applyFill="1" applyBorder="1" applyAlignment="1">
      <alignment horizontal="center" vertical="center" wrapText="1"/>
    </xf>
    <xf numFmtId="0" fontId="18" fillId="0" borderId="0" xfId="143" applyFont="1" applyAlignment="1">
      <alignment horizontal="center" vertical="center" wrapText="1"/>
    </xf>
    <xf numFmtId="0" fontId="4" fillId="0" borderId="17" xfId="143" applyFont="1" applyFill="1" applyBorder="1" applyAlignment="1">
      <alignment horizontal="center" vertical="center"/>
    </xf>
    <xf numFmtId="0" fontId="4" fillId="0" borderId="5" xfId="143" applyFont="1" applyFill="1" applyBorder="1" applyAlignment="1">
      <alignment horizontal="center" vertical="center"/>
    </xf>
    <xf numFmtId="0" fontId="4" fillId="0" borderId="33" xfId="143" applyFont="1" applyFill="1" applyBorder="1" applyAlignment="1">
      <alignment horizontal="center" vertical="center"/>
    </xf>
    <xf numFmtId="165" fontId="4" fillId="0" borderId="55" xfId="143" applyNumberFormat="1" applyFont="1" applyFill="1" applyBorder="1" applyAlignment="1">
      <alignment horizontal="center" vertical="center"/>
    </xf>
    <xf numFmtId="165" fontId="4" fillId="0" borderId="6" xfId="143" applyNumberFormat="1" applyFont="1" applyFill="1" applyBorder="1" applyAlignment="1">
      <alignment horizontal="center" vertical="center"/>
    </xf>
    <xf numFmtId="165" fontId="4" fillId="0" borderId="29" xfId="143" applyNumberFormat="1" applyFont="1" applyFill="1" applyBorder="1" applyAlignment="1">
      <alignment horizontal="center" vertical="center"/>
    </xf>
    <xf numFmtId="1" fontId="4" fillId="0" borderId="39" xfId="143" applyNumberFormat="1" applyFont="1" applyFill="1" applyBorder="1" applyAlignment="1">
      <alignment horizontal="center" vertical="center"/>
    </xf>
    <xf numFmtId="1" fontId="4" fillId="0" borderId="14" xfId="143" applyNumberFormat="1" applyFont="1" applyFill="1" applyBorder="1" applyAlignment="1">
      <alignment horizontal="center" vertical="center"/>
    </xf>
    <xf numFmtId="0" fontId="4" fillId="0" borderId="16" xfId="143" applyNumberFormat="1" applyFont="1" applyFill="1" applyBorder="1" applyAlignment="1">
      <alignment horizontal="center" vertical="center"/>
    </xf>
    <xf numFmtId="1" fontId="42" fillId="0" borderId="2" xfId="143" applyNumberFormat="1" applyFont="1" applyFill="1" applyBorder="1" applyAlignment="1">
      <alignment horizontal="center" vertical="center"/>
    </xf>
    <xf numFmtId="1" fontId="4" fillId="0" borderId="15" xfId="143" applyNumberFormat="1" applyFont="1" applyFill="1" applyBorder="1" applyAlignment="1">
      <alignment horizontal="center" vertical="center"/>
    </xf>
    <xf numFmtId="0" fontId="4" fillId="0" borderId="0" xfId="143"/>
    <xf numFmtId="0" fontId="21" fillId="0" borderId="0" xfId="143" applyFont="1" applyAlignment="1">
      <alignment horizontal="center" vertical="center"/>
    </xf>
    <xf numFmtId="165" fontId="4" fillId="0" borderId="17" xfId="143" applyNumberFormat="1" applyFont="1" applyFill="1" applyBorder="1" applyAlignment="1">
      <alignment horizontal="center" vertical="center"/>
    </xf>
    <xf numFmtId="165" fontId="4" fillId="0" borderId="5" xfId="143" applyNumberFormat="1" applyFont="1" applyFill="1" applyBorder="1" applyAlignment="1">
      <alignment horizontal="center" vertical="center"/>
    </xf>
    <xf numFmtId="165" fontId="4" fillId="0" borderId="18" xfId="143" applyNumberFormat="1" applyFont="1" applyFill="1" applyBorder="1" applyAlignment="1">
      <alignment horizontal="center" vertical="center"/>
    </xf>
    <xf numFmtId="1" fontId="4" fillId="0" borderId="40" xfId="143" applyNumberFormat="1" applyFont="1" applyFill="1" applyBorder="1" applyAlignment="1">
      <alignment horizontal="center" vertical="center"/>
    </xf>
    <xf numFmtId="1" fontId="4" fillId="0" borderId="5" xfId="143" applyNumberFormat="1" applyFont="1" applyFill="1" applyBorder="1" applyAlignment="1">
      <alignment horizontal="center" vertical="center"/>
    </xf>
    <xf numFmtId="0" fontId="4" fillId="0" borderId="18" xfId="143" applyNumberFormat="1" applyFont="1" applyFill="1" applyBorder="1" applyAlignment="1">
      <alignment horizontal="center" vertical="center"/>
    </xf>
    <xf numFmtId="1" fontId="4" fillId="0" borderId="17" xfId="143" applyNumberFormat="1" applyFont="1" applyFill="1" applyBorder="1" applyAlignment="1">
      <alignment horizontal="center" vertical="center"/>
    </xf>
    <xf numFmtId="1" fontId="4" fillId="0" borderId="18" xfId="143" applyNumberFormat="1" applyFont="1" applyFill="1" applyBorder="1" applyAlignment="1">
      <alignment horizontal="center" vertical="center"/>
    </xf>
    <xf numFmtId="0" fontId="4" fillId="0" borderId="18" xfId="143" quotePrefix="1" applyNumberFormat="1" applyFont="1" applyFill="1" applyBorder="1" applyAlignment="1">
      <alignment horizontal="center" vertical="center"/>
    </xf>
    <xf numFmtId="14" fontId="4" fillId="0" borderId="8" xfId="143" applyNumberFormat="1" applyFont="1" applyFill="1" applyBorder="1" applyAlignment="1">
      <alignment horizontal="center" vertical="center"/>
    </xf>
    <xf numFmtId="0" fontId="4" fillId="0" borderId="32" xfId="143" applyFont="1" applyFill="1" applyBorder="1" applyAlignment="1">
      <alignment horizontal="center" vertical="center"/>
    </xf>
    <xf numFmtId="14" fontId="4" fillId="0" borderId="33" xfId="143" applyNumberFormat="1" applyFont="1" applyBorder="1" applyAlignment="1">
      <alignment horizontal="center" vertical="center"/>
    </xf>
    <xf numFmtId="0" fontId="4" fillId="0" borderId="5" xfId="143" applyFont="1" applyBorder="1" applyAlignment="1">
      <alignment horizontal="center" vertical="center"/>
    </xf>
    <xf numFmtId="0" fontId="4" fillId="0" borderId="30" xfId="143" applyFont="1" applyBorder="1" applyAlignment="1">
      <alignment horizontal="center" vertical="center"/>
    </xf>
    <xf numFmtId="0" fontId="4" fillId="0" borderId="19" xfId="143" applyFont="1" applyFill="1" applyBorder="1" applyAlignment="1">
      <alignment horizontal="center" vertical="center"/>
    </xf>
    <xf numFmtId="14" fontId="21" fillId="0" borderId="77" xfId="143" applyNumberFormat="1" applyFont="1" applyBorder="1" applyAlignment="1">
      <alignment horizontal="center" vertical="center"/>
    </xf>
    <xf numFmtId="0" fontId="21" fillId="0" borderId="7" xfId="143" applyFont="1" applyBorder="1" applyAlignment="1">
      <alignment horizontal="center" vertical="center"/>
    </xf>
    <xf numFmtId="0" fontId="21" fillId="0" borderId="61" xfId="143" applyFont="1" applyBorder="1" applyAlignment="1">
      <alignment horizontal="center" vertical="center"/>
    </xf>
    <xf numFmtId="165" fontId="4" fillId="0" borderId="19" xfId="143" applyNumberFormat="1" applyFont="1" applyFill="1" applyBorder="1" applyAlignment="1">
      <alignment horizontal="center" vertical="center"/>
    </xf>
    <xf numFmtId="165" fontId="4" fillId="0" borderId="4" xfId="143" applyNumberFormat="1" applyFont="1" applyFill="1" applyBorder="1" applyAlignment="1">
      <alignment horizontal="center" vertical="center"/>
    </xf>
    <xf numFmtId="165" fontId="4" fillId="0" borderId="20" xfId="143" applyNumberFormat="1" applyFont="1" applyFill="1" applyBorder="1" applyAlignment="1">
      <alignment horizontal="center" vertical="center"/>
    </xf>
    <xf numFmtId="1" fontId="4" fillId="0" borderId="3" xfId="143" applyNumberFormat="1" applyFont="1" applyFill="1" applyBorder="1" applyAlignment="1">
      <alignment horizontal="center" vertical="center"/>
    </xf>
    <xf numFmtId="1" fontId="4" fillId="0" borderId="4" xfId="143" applyNumberFormat="1" applyFont="1" applyFill="1" applyBorder="1" applyAlignment="1">
      <alignment horizontal="center" vertical="center"/>
    </xf>
    <xf numFmtId="0" fontId="4" fillId="0" borderId="20" xfId="143" applyNumberFormat="1" applyFont="1" applyFill="1" applyBorder="1" applyAlignment="1">
      <alignment horizontal="center" vertical="center"/>
    </xf>
    <xf numFmtId="1" fontId="42" fillId="0" borderId="47" xfId="143" applyNumberFormat="1" applyFont="1" applyFill="1" applyBorder="1" applyAlignment="1">
      <alignment horizontal="center" vertical="center"/>
    </xf>
    <xf numFmtId="1" fontId="4" fillId="0" borderId="19" xfId="143" applyNumberFormat="1" applyFont="1" applyFill="1" applyBorder="1" applyAlignment="1">
      <alignment horizontal="center" vertical="center"/>
    </xf>
    <xf numFmtId="0" fontId="4" fillId="0" borderId="0" xfId="143" applyFont="1" applyAlignment="1">
      <alignment horizontal="left" vertical="center" indent="1"/>
    </xf>
    <xf numFmtId="14" fontId="21" fillId="0" borderId="0" xfId="143" applyNumberFormat="1" applyFont="1" applyAlignment="1">
      <alignment horizontal="center" vertical="center"/>
    </xf>
    <xf numFmtId="165" fontId="4" fillId="0" borderId="0" xfId="143" applyNumberFormat="1" applyFont="1" applyAlignment="1">
      <alignment horizontal="center" vertical="center"/>
    </xf>
    <xf numFmtId="2" fontId="4" fillId="0" borderId="0" xfId="143" applyNumberFormat="1" applyFont="1" applyAlignment="1">
      <alignment horizontal="center" vertical="center"/>
    </xf>
    <xf numFmtId="0" fontId="20" fillId="0" borderId="0" xfId="143" applyNumberFormat="1" applyFont="1" applyFill="1" applyAlignment="1">
      <alignment horizontal="right" vertical="center"/>
    </xf>
    <xf numFmtId="0" fontId="21" fillId="0" borderId="0" xfId="143" applyNumberFormat="1" applyFont="1" applyAlignment="1">
      <alignment horizontal="center" vertical="center"/>
    </xf>
    <xf numFmtId="165" fontId="21" fillId="0" borderId="0" xfId="143" applyNumberFormat="1" applyFont="1" applyAlignment="1">
      <alignment horizontal="center" vertical="center"/>
    </xf>
    <xf numFmtId="2" fontId="21" fillId="0" borderId="0" xfId="143" applyNumberFormat="1" applyFont="1" applyAlignment="1">
      <alignment horizontal="center" vertical="center"/>
    </xf>
    <xf numFmtId="0" fontId="22" fillId="0" borderId="0" xfId="143" applyNumberFormat="1" applyFont="1" applyFill="1" applyAlignment="1">
      <alignment horizontal="right" vertical="center"/>
    </xf>
    <xf numFmtId="1" fontId="42" fillId="0" borderId="46" xfId="143" applyNumberFormat="1" applyFont="1" applyFill="1" applyBorder="1" applyAlignment="1">
      <alignment horizontal="center" vertical="center"/>
    </xf>
    <xf numFmtId="0" fontId="13" fillId="4" borderId="49" xfId="1" applyFont="1" applyFill="1" applyBorder="1" applyAlignment="1">
      <alignment horizontal="center" vertical="center" wrapText="1"/>
    </xf>
    <xf numFmtId="0" fontId="13" fillId="4" borderId="50" xfId="1" applyFont="1" applyFill="1" applyBorder="1" applyAlignment="1">
      <alignment horizontal="center" vertical="center" wrapText="1"/>
    </xf>
    <xf numFmtId="0" fontId="13" fillId="4" borderId="53" xfId="1" applyFont="1" applyFill="1" applyBorder="1" applyAlignment="1">
      <alignment horizontal="center" vertical="center" wrapText="1"/>
    </xf>
    <xf numFmtId="0" fontId="13" fillId="4" borderId="7" xfId="1" applyFont="1" applyFill="1" applyBorder="1" applyAlignment="1">
      <alignment horizontal="center" vertical="center" wrapText="1"/>
    </xf>
    <xf numFmtId="0" fontId="13" fillId="4" borderId="78" xfId="1" applyFont="1" applyFill="1" applyBorder="1" applyAlignment="1">
      <alignment horizontal="center" vertical="center" wrapText="1"/>
    </xf>
    <xf numFmtId="0" fontId="13" fillId="4" borderId="77" xfId="1" applyFont="1" applyFill="1" applyBorder="1" applyAlignment="1">
      <alignment horizontal="center" vertical="center" wrapText="1"/>
    </xf>
    <xf numFmtId="0" fontId="13" fillId="0" borderId="5" xfId="1" applyFont="1" applyBorder="1" applyAlignment="1">
      <alignment horizontal="center" vertical="center" wrapText="1"/>
    </xf>
    <xf numFmtId="0" fontId="13" fillId="0" borderId="6" xfId="1" applyFont="1" applyBorder="1" applyAlignment="1">
      <alignment horizontal="center" vertical="center" wrapText="1"/>
    </xf>
    <xf numFmtId="0" fontId="3" fillId="0" borderId="5" xfId="143" applyFont="1" applyFill="1" applyBorder="1" applyAlignment="1">
      <alignment horizontal="center" vertical="center"/>
    </xf>
    <xf numFmtId="0" fontId="3" fillId="0" borderId="33" xfId="143" applyFont="1" applyFill="1" applyBorder="1" applyAlignment="1">
      <alignment horizontal="center" vertical="center"/>
    </xf>
    <xf numFmtId="0" fontId="2" fillId="0" borderId="33" xfId="143" applyFont="1" applyFill="1" applyBorder="1" applyAlignment="1">
      <alignment horizontal="center" vertical="center"/>
    </xf>
    <xf numFmtId="0" fontId="13" fillId="4" borderId="6" xfId="1" applyFont="1" applyFill="1" applyBorder="1" applyAlignment="1">
      <alignment horizontal="center" vertical="center" wrapText="1"/>
    </xf>
    <xf numFmtId="0" fontId="13" fillId="4" borderId="4" xfId="1" applyFont="1" applyFill="1" applyBorder="1" applyAlignment="1">
      <alignment horizontal="center" vertical="center" wrapText="1"/>
    </xf>
    <xf numFmtId="0" fontId="44" fillId="0" borderId="0" xfId="146"/>
    <xf numFmtId="0" fontId="4" fillId="0" borderId="55" xfId="143" applyFont="1" applyFill="1" applyBorder="1" applyAlignment="1">
      <alignment horizontal="center" vertical="center"/>
    </xf>
    <xf numFmtId="0" fontId="4" fillId="0" borderId="15" xfId="143" applyFont="1" applyFill="1" applyBorder="1" applyAlignment="1">
      <alignment horizontal="center" vertical="center"/>
    </xf>
    <xf numFmtId="0" fontId="2" fillId="0" borderId="75" xfId="143" applyFont="1" applyFill="1" applyBorder="1" applyAlignment="1">
      <alignment horizontal="center" vertical="center"/>
    </xf>
    <xf numFmtId="0" fontId="4" fillId="0" borderId="81" xfId="143" applyFont="1" applyFill="1" applyBorder="1" applyAlignment="1">
      <alignment horizontal="center" vertical="center"/>
    </xf>
    <xf numFmtId="1" fontId="4" fillId="0" borderId="22" xfId="143" applyNumberFormat="1" applyFont="1" applyFill="1" applyBorder="1" applyAlignment="1">
      <alignment horizontal="center" vertical="center"/>
    </xf>
    <xf numFmtId="1" fontId="4" fillId="0" borderId="6" xfId="143" applyNumberFormat="1" applyFont="1" applyFill="1" applyBorder="1" applyAlignment="1">
      <alignment horizontal="center" vertical="center"/>
    </xf>
    <xf numFmtId="0" fontId="4" fillId="0" borderId="29" xfId="143" applyNumberFormat="1" applyFont="1" applyFill="1" applyBorder="1" applyAlignment="1">
      <alignment horizontal="center" vertical="center"/>
    </xf>
    <xf numFmtId="1" fontId="4" fillId="0" borderId="55" xfId="143" applyNumberFormat="1" applyFont="1" applyFill="1" applyBorder="1" applyAlignment="1">
      <alignment horizontal="center" vertical="center"/>
    </xf>
    <xf numFmtId="1" fontId="42" fillId="0" borderId="1" xfId="143" applyNumberFormat="1" applyFont="1" applyFill="1" applyBorder="1" applyAlignment="1">
      <alignment horizontal="center" vertical="center"/>
    </xf>
    <xf numFmtId="1" fontId="42" fillId="0" borderId="27" xfId="143" applyNumberFormat="1" applyFont="1" applyFill="1" applyBorder="1" applyAlignment="1">
      <alignment horizontal="center" vertical="center"/>
    </xf>
    <xf numFmtId="0" fontId="10" fillId="0" borderId="35" xfId="1" quotePrefix="1" applyFont="1" applyBorder="1" applyAlignment="1">
      <alignment horizontal="left" vertical="center" wrapText="1" indent="1"/>
    </xf>
    <xf numFmtId="0" fontId="10" fillId="0" borderId="36" xfId="1" applyFont="1" applyBorder="1" applyAlignment="1">
      <alignment horizontal="left" vertical="center" wrapText="1" indent="1"/>
    </xf>
    <xf numFmtId="0" fontId="10" fillId="0" borderId="37" xfId="1" applyFont="1" applyBorder="1" applyAlignment="1">
      <alignment horizontal="left" vertical="center" wrapText="1" indent="1"/>
    </xf>
    <xf numFmtId="0" fontId="26" fillId="0" borderId="35" xfId="1" applyFont="1" applyBorder="1" applyAlignment="1">
      <alignment horizontal="left" vertical="center" indent="1" shrinkToFit="1"/>
    </xf>
    <xf numFmtId="0" fontId="26" fillId="0" borderId="36" xfId="1" applyFont="1" applyBorder="1" applyAlignment="1">
      <alignment horizontal="left" vertical="center" indent="1" shrinkToFit="1"/>
    </xf>
    <xf numFmtId="0" fontId="26" fillId="0" borderId="37" xfId="1" applyFont="1" applyBorder="1" applyAlignment="1">
      <alignment horizontal="left" vertical="center" indent="1" shrinkToFit="1"/>
    </xf>
    <xf numFmtId="0" fontId="10" fillId="0" borderId="35" xfId="1" applyFont="1" applyBorder="1" applyAlignment="1">
      <alignment horizontal="left" vertical="center" wrapText="1" indent="1"/>
    </xf>
    <xf numFmtId="0" fontId="10" fillId="0" borderId="13" xfId="1" applyFont="1" applyBorder="1" applyAlignment="1">
      <alignment horizontal="left" vertical="center" wrapText="1" indent="1"/>
    </xf>
    <xf numFmtId="0" fontId="10" fillId="0" borderId="11" xfId="1" applyFont="1" applyBorder="1" applyAlignment="1">
      <alignment horizontal="left" vertical="center" wrapText="1" indent="1"/>
    </xf>
    <xf numFmtId="0" fontId="10" fillId="0" borderId="61" xfId="1" applyFont="1" applyBorder="1" applyAlignment="1">
      <alignment horizontal="left" vertical="center" wrapText="1" indent="1"/>
    </xf>
    <xf numFmtId="0" fontId="25" fillId="0" borderId="12" xfId="1" applyFont="1" applyBorder="1" applyAlignment="1">
      <alignment horizontal="center" vertical="center" wrapText="1"/>
    </xf>
    <xf numFmtId="0" fontId="25" fillId="0" borderId="62" xfId="1" applyFont="1" applyBorder="1" applyAlignment="1">
      <alignment horizontal="center" vertical="center" wrapText="1"/>
    </xf>
    <xf numFmtId="0" fontId="25" fillId="0" borderId="63" xfId="1" applyFont="1" applyBorder="1" applyAlignment="1">
      <alignment horizontal="center" vertical="center" wrapText="1"/>
    </xf>
    <xf numFmtId="0" fontId="25" fillId="0" borderId="23" xfId="1" applyFont="1" applyBorder="1" applyAlignment="1">
      <alignment horizontal="center" vertical="center" wrapText="1"/>
    </xf>
    <xf numFmtId="0" fontId="25" fillId="0" borderId="0" xfId="1" applyFont="1" applyBorder="1" applyAlignment="1">
      <alignment horizontal="center" vertical="center" wrapText="1"/>
    </xf>
    <xf numFmtId="0" fontId="25" fillId="0" borderId="64" xfId="1" applyFont="1" applyBorder="1" applyAlignment="1">
      <alignment horizontal="center" vertical="center" wrapText="1"/>
    </xf>
    <xf numFmtId="0" fontId="25" fillId="0" borderId="13" xfId="1" applyFont="1" applyBorder="1" applyAlignment="1">
      <alignment horizontal="center" vertical="center" wrapText="1"/>
    </xf>
    <xf numFmtId="0" fontId="25" fillId="0" borderId="11" xfId="1" applyFont="1" applyBorder="1" applyAlignment="1">
      <alignment horizontal="center" vertical="center" wrapText="1"/>
    </xf>
    <xf numFmtId="0" fontId="25" fillId="0" borderId="65"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9" xfId="1" applyFont="1" applyBorder="1" applyAlignment="1">
      <alignment horizontal="center" vertical="center" wrapText="1"/>
    </xf>
    <xf numFmtId="0" fontId="13" fillId="0" borderId="7" xfId="1" applyFont="1" applyBorder="1" applyAlignment="1">
      <alignment horizontal="center" vertical="center" wrapText="1"/>
    </xf>
    <xf numFmtId="0" fontId="17" fillId="0" borderId="26" xfId="1" applyFont="1" applyBorder="1" applyAlignment="1">
      <alignment horizontal="right" vertical="center" wrapText="1" indent="1"/>
    </xf>
    <xf numFmtId="0" fontId="17" fillId="0" borderId="27" xfId="1" applyFont="1" applyBorder="1" applyAlignment="1">
      <alignment horizontal="right" vertical="center" wrapText="1" indent="1"/>
    </xf>
    <xf numFmtId="0" fontId="17" fillId="0" borderId="52" xfId="1" applyFont="1" applyBorder="1" applyAlignment="1">
      <alignment horizontal="right" vertical="center" wrapText="1" indent="1"/>
    </xf>
    <xf numFmtId="0" fontId="17" fillId="0" borderId="2" xfId="1" applyFont="1" applyBorder="1" applyAlignment="1">
      <alignment horizontal="right" vertical="center" wrapText="1" indent="1"/>
    </xf>
    <xf numFmtId="164" fontId="10" fillId="0" borderId="2" xfId="1" applyNumberFormat="1" applyFont="1" applyBorder="1" applyAlignment="1">
      <alignment horizontal="left" vertical="center" wrapText="1" indent="1"/>
    </xf>
    <xf numFmtId="164" fontId="10" fillId="0" borderId="40" xfId="1" applyNumberFormat="1" applyFont="1" applyBorder="1" applyAlignment="1">
      <alignment horizontal="left" vertical="center" wrapText="1" indent="1"/>
    </xf>
    <xf numFmtId="0" fontId="10" fillId="0" borderId="2" xfId="1" applyFont="1" applyBorder="1" applyAlignment="1">
      <alignment horizontal="left" vertical="center" wrapText="1" indent="1"/>
    </xf>
    <xf numFmtId="0" fontId="10" fillId="0" borderId="40" xfId="1" applyFont="1" applyBorder="1" applyAlignment="1">
      <alignment horizontal="left" vertical="center" wrapText="1" indent="1"/>
    </xf>
    <xf numFmtId="0" fontId="10" fillId="0" borderId="42" xfId="1" applyFont="1" applyBorder="1" applyAlignment="1">
      <alignment horizontal="left" vertical="center" wrapText="1" indent="1"/>
    </xf>
    <xf numFmtId="0" fontId="10" fillId="0" borderId="3" xfId="1" applyFont="1" applyBorder="1" applyAlignment="1">
      <alignment horizontal="left" vertical="center" wrapText="1" indent="1"/>
    </xf>
    <xf numFmtId="0" fontId="17" fillId="0" borderId="33" xfId="1" applyFont="1" applyBorder="1" applyAlignment="1">
      <alignment horizontal="center" vertical="center" wrapText="1"/>
    </xf>
    <xf numFmtId="0" fontId="17" fillId="0" borderId="2" xfId="1" applyFont="1" applyBorder="1" applyAlignment="1">
      <alignment horizontal="center" vertical="center" wrapText="1"/>
    </xf>
    <xf numFmtId="0" fontId="10" fillId="0" borderId="2" xfId="1" applyNumberFormat="1" applyFont="1" applyBorder="1" applyAlignment="1">
      <alignment horizontal="center" vertical="center"/>
    </xf>
    <xf numFmtId="0" fontId="10" fillId="0" borderId="30" xfId="1" applyNumberFormat="1" applyFont="1" applyBorder="1" applyAlignment="1">
      <alignment horizontal="center" vertical="center"/>
    </xf>
    <xf numFmtId="0" fontId="17" fillId="0" borderId="41" xfId="1" applyFont="1" applyBorder="1" applyAlignment="1">
      <alignment horizontal="right" vertical="center" indent="1"/>
    </xf>
    <xf numFmtId="0" fontId="17" fillId="0" borderId="42" xfId="1" applyFont="1" applyBorder="1" applyAlignment="1">
      <alignment horizontal="right" vertical="center" indent="1"/>
    </xf>
    <xf numFmtId="0" fontId="10" fillId="0" borderId="2" xfId="1" applyFont="1" applyBorder="1" applyAlignment="1">
      <alignment horizontal="left" vertical="center" indent="1"/>
    </xf>
    <xf numFmtId="0" fontId="10" fillId="0" borderId="30" xfId="1" applyFont="1" applyBorder="1" applyAlignment="1">
      <alignment horizontal="left" vertical="center" indent="1"/>
    </xf>
    <xf numFmtId="0" fontId="10" fillId="0" borderId="2" xfId="1" applyNumberFormat="1" applyFont="1" applyBorder="1" applyAlignment="1">
      <alignment horizontal="left" vertical="center" indent="1"/>
    </xf>
    <xf numFmtId="0" fontId="10" fillId="0" borderId="30" xfId="1" applyNumberFormat="1" applyFont="1" applyBorder="1" applyAlignment="1">
      <alignment horizontal="left" vertical="center" indent="1"/>
    </xf>
    <xf numFmtId="0" fontId="27" fillId="2" borderId="35" xfId="1" applyFont="1" applyFill="1" applyBorder="1" applyAlignment="1">
      <alignment horizontal="center" vertical="center" wrapText="1"/>
    </xf>
    <xf numFmtId="0" fontId="27" fillId="2" borderId="36" xfId="1" applyFont="1" applyFill="1" applyBorder="1" applyAlignment="1">
      <alignment horizontal="center" vertical="center" wrapText="1"/>
    </xf>
    <xf numFmtId="0" fontId="27" fillId="2" borderId="37" xfId="1" applyFont="1" applyFill="1" applyBorder="1" applyAlignment="1">
      <alignment horizontal="center" vertical="center" wrapText="1"/>
    </xf>
    <xf numFmtId="0" fontId="12" fillId="0" borderId="12" xfId="1" applyFont="1" applyBorder="1" applyAlignment="1">
      <alignment horizontal="left" vertical="center" wrapText="1"/>
    </xf>
    <xf numFmtId="0" fontId="12" fillId="0" borderId="62" xfId="1" applyFont="1" applyBorder="1" applyAlignment="1">
      <alignment horizontal="left" vertical="center" wrapText="1"/>
    </xf>
    <xf numFmtId="0" fontId="12" fillId="0" borderId="80" xfId="1" applyFont="1" applyBorder="1" applyAlignment="1">
      <alignment horizontal="left" vertical="center" wrapText="1"/>
    </xf>
    <xf numFmtId="0" fontId="10" fillId="0" borderId="27" xfId="1" applyFont="1" applyBorder="1" applyAlignment="1">
      <alignment horizontal="left" vertical="center" indent="1"/>
    </xf>
    <xf numFmtId="0" fontId="10" fillId="0" borderId="39" xfId="1" applyFont="1" applyBorder="1" applyAlignment="1">
      <alignment horizontal="left" vertical="center" indent="1"/>
    </xf>
    <xf numFmtId="9" fontId="10" fillId="0" borderId="42" xfId="7" applyFont="1" applyBorder="1" applyAlignment="1">
      <alignment horizontal="left" vertical="center" wrapText="1" indent="5"/>
    </xf>
    <xf numFmtId="9" fontId="10" fillId="0" borderId="28" xfId="7" applyFont="1" applyBorder="1" applyAlignment="1">
      <alignment horizontal="left" vertical="center" wrapText="1" indent="5"/>
    </xf>
    <xf numFmtId="0" fontId="17" fillId="0" borderId="38" xfId="1" applyFont="1" applyBorder="1" applyAlignment="1">
      <alignment horizontal="right" vertical="center" wrapText="1" indent="1"/>
    </xf>
    <xf numFmtId="0" fontId="17" fillId="0" borderId="33" xfId="1" applyFont="1" applyBorder="1" applyAlignment="1">
      <alignment horizontal="right" vertical="center" wrapText="1" indent="1"/>
    </xf>
    <xf numFmtId="0" fontId="10" fillId="0" borderId="27" xfId="1" applyFont="1" applyBorder="1" applyAlignment="1">
      <alignment horizontal="left" vertical="center" wrapText="1" indent="1"/>
    </xf>
    <xf numFmtId="0" fontId="10" fillId="0" borderId="57" xfId="1" applyFont="1" applyBorder="1" applyAlignment="1">
      <alignment horizontal="left" vertical="center" wrapText="1" indent="1"/>
    </xf>
    <xf numFmtId="0" fontId="10" fillId="0" borderId="30" xfId="1" applyFont="1" applyBorder="1" applyAlignment="1">
      <alignment horizontal="left" vertical="center" wrapText="1" indent="1"/>
    </xf>
    <xf numFmtId="0" fontId="17" fillId="0" borderId="51" xfId="1" applyFont="1" applyBorder="1" applyAlignment="1">
      <alignment horizontal="right" vertical="center" indent="1"/>
    </xf>
    <xf numFmtId="0" fontId="13" fillId="0" borderId="15" xfId="1" applyFont="1" applyBorder="1" applyAlignment="1">
      <alignment horizontal="center" vertical="center" wrapText="1"/>
    </xf>
    <xf numFmtId="0" fontId="13" fillId="0" borderId="17" xfId="1" applyFont="1" applyBorder="1" applyAlignment="1">
      <alignment horizontal="center" vertical="center" wrapText="1"/>
    </xf>
    <xf numFmtId="0" fontId="13" fillId="0" borderId="19" xfId="1" applyFont="1" applyBorder="1" applyAlignment="1">
      <alignment horizontal="center" vertical="center" wrapText="1"/>
    </xf>
    <xf numFmtId="0" fontId="13" fillId="0" borderId="1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58" xfId="1" applyFont="1" applyBorder="1" applyAlignment="1">
      <alignment horizontal="center" vertical="center" wrapText="1"/>
    </xf>
    <xf numFmtId="0" fontId="13" fillId="0" borderId="75" xfId="1" applyFont="1" applyBorder="1" applyAlignment="1">
      <alignment horizontal="center" vertical="center" wrapText="1"/>
    </xf>
    <xf numFmtId="0" fontId="13" fillId="0" borderId="55" xfId="1" applyFont="1" applyBorder="1" applyAlignment="1">
      <alignment horizontal="center" vertical="center" wrapText="1"/>
    </xf>
    <xf numFmtId="0" fontId="13" fillId="0" borderId="6" xfId="1" applyFont="1" applyBorder="1" applyAlignment="1">
      <alignment horizontal="center" vertical="center" wrapText="1"/>
    </xf>
    <xf numFmtId="14" fontId="44" fillId="0" borderId="5" xfId="148" applyNumberFormat="1" applyBorder="1" applyAlignment="1">
      <alignment vertical="top"/>
    </xf>
    <xf numFmtId="49" fontId="44" fillId="0" borderId="5" xfId="148" applyNumberFormat="1" applyBorder="1" applyAlignment="1">
      <alignment vertical="top"/>
    </xf>
    <xf numFmtId="0" fontId="44" fillId="0" borderId="5" xfId="147" applyBorder="1"/>
    <xf numFmtId="0" fontId="44" fillId="0" borderId="5" xfId="146" applyBorder="1" applyAlignment="1">
      <alignment horizontal="center" wrapText="1"/>
    </xf>
    <xf numFmtId="0" fontId="44" fillId="0" borderId="6" xfId="149" applyNumberFormat="1" applyBorder="1" applyAlignment="1">
      <alignment horizontal="center"/>
    </xf>
    <xf numFmtId="0" fontId="44" fillId="0" borderId="22" xfId="146" applyBorder="1" applyAlignment="1">
      <alignment horizontal="right"/>
    </xf>
    <xf numFmtId="0" fontId="44" fillId="0" borderId="1" xfId="146" applyBorder="1" applyAlignment="1">
      <alignment horizontal="right"/>
    </xf>
    <xf numFmtId="0" fontId="44" fillId="0" borderId="21" xfId="146" applyBorder="1" applyAlignment="1">
      <alignment horizontal="right"/>
    </xf>
    <xf numFmtId="0" fontId="44" fillId="0" borderId="9" xfId="149" applyNumberFormat="1" applyBorder="1" applyAlignment="1">
      <alignment horizontal="center"/>
    </xf>
    <xf numFmtId="0" fontId="44" fillId="0" borderId="64" xfId="146" applyBorder="1" applyAlignment="1">
      <alignment horizontal="right"/>
    </xf>
    <xf numFmtId="0" fontId="44" fillId="0" borderId="0" xfId="146" applyAlignment="1">
      <alignment horizontal="right"/>
    </xf>
    <xf numFmtId="0" fontId="44" fillId="0" borderId="82" xfId="146" applyBorder="1" applyAlignment="1">
      <alignment horizontal="right"/>
    </xf>
    <xf numFmtId="0" fontId="44" fillId="0" borderId="32" xfId="146" applyBorder="1" applyAlignment="1">
      <alignment horizontal="right" wrapText="1"/>
    </xf>
    <xf numFmtId="0" fontId="44" fillId="0" borderId="25" xfId="146" applyBorder="1" applyAlignment="1">
      <alignment horizontal="right" wrapText="1"/>
    </xf>
    <xf numFmtId="0" fontId="44" fillId="0" borderId="31" xfId="146" applyBorder="1" applyAlignment="1">
      <alignment horizontal="right" wrapText="1"/>
    </xf>
    <xf numFmtId="0" fontId="44" fillId="0" borderId="8" xfId="149" applyNumberFormat="1" applyBorder="1" applyAlignment="1">
      <alignment horizontal="center" wrapText="1"/>
    </xf>
    <xf numFmtId="0" fontId="44" fillId="0" borderId="0" xfId="146" applyAlignment="1">
      <alignment wrapText="1"/>
    </xf>
    <xf numFmtId="0" fontId="44" fillId="0" borderId="5" xfId="147" applyNumberFormat="1" applyBorder="1" applyAlignment="1">
      <alignment horizontal="center" vertical="top"/>
    </xf>
    <xf numFmtId="49" fontId="45" fillId="36" borderId="5" xfId="147" applyNumberFormat="1" applyFont="1" applyFill="1" applyBorder="1" applyAlignment="1">
      <alignment horizontal="center" vertical="top"/>
    </xf>
    <xf numFmtId="49" fontId="44" fillId="0" borderId="5" xfId="147" applyNumberFormat="1" applyBorder="1" applyAlignment="1">
      <alignment horizontal="center" vertical="top"/>
    </xf>
    <xf numFmtId="0" fontId="44" fillId="4" borderId="5" xfId="147" applyFill="1" applyBorder="1" applyAlignment="1">
      <alignment horizontal="center" vertical="top"/>
    </xf>
    <xf numFmtId="0" fontId="10" fillId="0" borderId="0" xfId="2"/>
    <xf numFmtId="14" fontId="10" fillId="0" borderId="5" xfId="4" applyNumberFormat="1" applyBorder="1" applyAlignment="1">
      <alignment vertical="top"/>
    </xf>
    <xf numFmtId="49" fontId="10" fillId="0" borderId="5" xfId="4" applyNumberFormat="1" applyBorder="1" applyAlignment="1">
      <alignment vertical="top"/>
    </xf>
    <xf numFmtId="0" fontId="10" fillId="0" borderId="5" xfId="3" applyBorder="1"/>
    <xf numFmtId="0" fontId="10" fillId="0" borderId="5" xfId="2" applyBorder="1" applyAlignment="1">
      <alignment horizontal="center" wrapText="1"/>
    </xf>
    <xf numFmtId="0" fontId="10" fillId="0" borderId="6" xfId="5" applyNumberFormat="1" applyBorder="1" applyAlignment="1">
      <alignment horizontal="center"/>
    </xf>
    <xf numFmtId="0" fontId="10" fillId="0" borderId="22" xfId="2" applyBorder="1" applyAlignment="1">
      <alignment horizontal="right"/>
    </xf>
    <xf numFmtId="0" fontId="10" fillId="0" borderId="1" xfId="2" applyBorder="1" applyAlignment="1">
      <alignment horizontal="right"/>
    </xf>
    <xf numFmtId="0" fontId="10" fillId="0" borderId="21" xfId="2" applyBorder="1" applyAlignment="1">
      <alignment horizontal="right"/>
    </xf>
    <xf numFmtId="0" fontId="10" fillId="0" borderId="8" xfId="5" applyNumberFormat="1" applyBorder="1" applyAlignment="1">
      <alignment horizontal="center"/>
    </xf>
    <xf numFmtId="0" fontId="10" fillId="0" borderId="31" xfId="2" applyBorder="1" applyAlignment="1">
      <alignment horizontal="right"/>
    </xf>
    <xf numFmtId="0" fontId="10" fillId="0" borderId="25" xfId="2" applyBorder="1" applyAlignment="1">
      <alignment horizontal="right"/>
    </xf>
    <xf numFmtId="0" fontId="10" fillId="0" borderId="32" xfId="2" applyBorder="1" applyAlignment="1">
      <alignment horizontal="right"/>
    </xf>
    <xf numFmtId="0" fontId="10" fillId="0" borderId="5" xfId="3" applyNumberFormat="1" applyBorder="1" applyAlignment="1">
      <alignment horizontal="center" vertical="top"/>
    </xf>
  </cellXfs>
  <cellStyles count="151">
    <cellStyle name="20% - Accent1" xfId="27" builtinId="30" customBuiltin="1"/>
    <cellStyle name="20% - Accent1 2" xfId="74"/>
    <cellStyle name="20% - Accent1 2 2" xfId="128"/>
    <cellStyle name="20% - Accent1 3" xfId="58"/>
    <cellStyle name="20% - Accent1 3 2" xfId="112"/>
    <cellStyle name="20% - Accent1 4" xfId="91"/>
    <cellStyle name="20% - Accent2" xfId="31" builtinId="34" customBuiltin="1"/>
    <cellStyle name="20% - Accent2 2" xfId="76"/>
    <cellStyle name="20% - Accent2 2 2" xfId="130"/>
    <cellStyle name="20% - Accent2 3" xfId="60"/>
    <cellStyle name="20% - Accent2 3 2" xfId="114"/>
    <cellStyle name="20% - Accent2 4" xfId="93"/>
    <cellStyle name="20% - Accent3" xfId="35" builtinId="38" customBuiltin="1"/>
    <cellStyle name="20% - Accent3 2" xfId="78"/>
    <cellStyle name="20% - Accent3 2 2" xfId="132"/>
    <cellStyle name="20% - Accent3 3" xfId="62"/>
    <cellStyle name="20% - Accent3 3 2" xfId="116"/>
    <cellStyle name="20% - Accent3 4" xfId="95"/>
    <cellStyle name="20% - Accent4" xfId="39" builtinId="42" customBuiltin="1"/>
    <cellStyle name="20% - Accent4 2" xfId="80"/>
    <cellStyle name="20% - Accent4 2 2" xfId="134"/>
    <cellStyle name="20% - Accent4 3" xfId="64"/>
    <cellStyle name="20% - Accent4 3 2" xfId="118"/>
    <cellStyle name="20% - Accent4 4" xfId="97"/>
    <cellStyle name="20% - Accent5" xfId="43" builtinId="46" customBuiltin="1"/>
    <cellStyle name="20% - Accent5 2" xfId="82"/>
    <cellStyle name="20% - Accent5 2 2" xfId="136"/>
    <cellStyle name="20% - Accent5 3" xfId="66"/>
    <cellStyle name="20% - Accent5 3 2" xfId="120"/>
    <cellStyle name="20% - Accent5 4" xfId="99"/>
    <cellStyle name="20% - Accent6" xfId="47" builtinId="50" customBuiltin="1"/>
    <cellStyle name="20% - Accent6 2" xfId="84"/>
    <cellStyle name="20% - Accent6 2 2" xfId="138"/>
    <cellStyle name="20% - Accent6 3" xfId="68"/>
    <cellStyle name="20% - Accent6 3 2" xfId="122"/>
    <cellStyle name="20% - Accent6 4" xfId="101"/>
    <cellStyle name="40% - Accent1" xfId="28" builtinId="31" customBuiltin="1"/>
    <cellStyle name="40% - Accent1 2" xfId="75"/>
    <cellStyle name="40% - Accent1 2 2" xfId="129"/>
    <cellStyle name="40% - Accent1 3" xfId="59"/>
    <cellStyle name="40% - Accent1 3 2" xfId="113"/>
    <cellStyle name="40% - Accent1 4" xfId="92"/>
    <cellStyle name="40% - Accent2" xfId="32" builtinId="35" customBuiltin="1"/>
    <cellStyle name="40% - Accent2 2" xfId="77"/>
    <cellStyle name="40% - Accent2 2 2" xfId="131"/>
    <cellStyle name="40% - Accent2 3" xfId="61"/>
    <cellStyle name="40% - Accent2 3 2" xfId="115"/>
    <cellStyle name="40% - Accent2 4" xfId="94"/>
    <cellStyle name="40% - Accent3" xfId="36" builtinId="39" customBuiltin="1"/>
    <cellStyle name="40% - Accent3 2" xfId="79"/>
    <cellStyle name="40% - Accent3 2 2" xfId="133"/>
    <cellStyle name="40% - Accent3 3" xfId="63"/>
    <cellStyle name="40% - Accent3 3 2" xfId="117"/>
    <cellStyle name="40% - Accent3 4" xfId="96"/>
    <cellStyle name="40% - Accent4" xfId="40" builtinId="43" customBuiltin="1"/>
    <cellStyle name="40% - Accent4 2" xfId="81"/>
    <cellStyle name="40% - Accent4 2 2" xfId="135"/>
    <cellStyle name="40% - Accent4 3" xfId="65"/>
    <cellStyle name="40% - Accent4 3 2" xfId="119"/>
    <cellStyle name="40% - Accent4 4" xfId="98"/>
    <cellStyle name="40% - Accent5" xfId="44" builtinId="47" customBuiltin="1"/>
    <cellStyle name="40% - Accent5 2" xfId="83"/>
    <cellStyle name="40% - Accent5 2 2" xfId="137"/>
    <cellStyle name="40% - Accent5 3" xfId="67"/>
    <cellStyle name="40% - Accent5 3 2" xfId="121"/>
    <cellStyle name="40% - Accent5 4" xfId="100"/>
    <cellStyle name="40% - Accent6" xfId="48" builtinId="51" customBuiltin="1"/>
    <cellStyle name="40% - Accent6 2" xfId="85"/>
    <cellStyle name="40% - Accent6 2 2" xfId="139"/>
    <cellStyle name="40% - Accent6 3" xfId="69"/>
    <cellStyle name="40% - Accent6 3 2" xfId="123"/>
    <cellStyle name="40% - Accent6 4" xfId="102"/>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ColumnHeader" xfId="5"/>
    <cellStyle name="ColumnHeader 2" xfId="149"/>
    <cellStyle name="Explanatory Text" xfId="24" builtinId="53" customBuiltin="1"/>
    <cellStyle name="Good" xfId="15" builtinId="26" customBuiltin="1"/>
    <cellStyle name="GroupColumn0" xfId="3"/>
    <cellStyle name="GroupColumn0 2" xfId="147"/>
    <cellStyle name="Heading 1" xfId="11" builtinId="16" customBuiltin="1"/>
    <cellStyle name="Heading 2" xfId="12" builtinId="17" customBuiltin="1"/>
    <cellStyle name="Heading 3" xfId="13" builtinId="18" customBuiltin="1"/>
    <cellStyle name="Heading 4" xfId="14" builtinId="19" customBuiltin="1"/>
    <cellStyle name="Input" xfId="18" builtinId="20" customBuiltin="1"/>
    <cellStyle name="Linked Cell" xfId="21" builtinId="24" customBuiltin="1"/>
    <cellStyle name="Neutral" xfId="17" builtinId="28" customBuiltin="1"/>
    <cellStyle name="Normal" xfId="0" builtinId="0"/>
    <cellStyle name="Normal 2" xfId="1"/>
    <cellStyle name="Normal 2 2" xfId="9"/>
    <cellStyle name="Normal 3" xfId="2"/>
    <cellStyle name="Normal 4" xfId="8"/>
    <cellStyle name="Normal 4 2" xfId="53"/>
    <cellStyle name="Normal 4 2 2" xfId="89"/>
    <cellStyle name="Normal 4 2 2 2" xfId="142"/>
    <cellStyle name="Normal 4 2 3" xfId="72"/>
    <cellStyle name="Normal 4 2 3 2" xfId="126"/>
    <cellStyle name="Normal 4 2 4" xfId="108"/>
    <cellStyle name="Normal 4 2 5" xfId="144"/>
    <cellStyle name="Normal 4 3" xfId="51"/>
    <cellStyle name="Normal 4 3 2" xfId="73"/>
    <cellStyle name="Normal 4 3 2 2" xfId="127"/>
    <cellStyle name="Normal 4 3 3" xfId="107"/>
    <cellStyle name="Normal 4 4" xfId="57"/>
    <cellStyle name="Normal 4 4 2" xfId="106"/>
    <cellStyle name="Normal 4 5" xfId="104"/>
    <cellStyle name="Normal 4 6" xfId="111"/>
    <cellStyle name="Normal 4 7" xfId="90"/>
    <cellStyle name="Normal 4 8" xfId="143"/>
    <cellStyle name="Normal 5" xfId="56"/>
    <cellStyle name="Normal 5 2" xfId="88"/>
    <cellStyle name="Normal 6" xfId="54"/>
    <cellStyle name="Normal 6 2" xfId="86"/>
    <cellStyle name="Normal 6 2 2" xfId="140"/>
    <cellStyle name="Normal 6 3" xfId="70"/>
    <cellStyle name="Normal 6 3 2" xfId="124"/>
    <cellStyle name="Normal 6 4" xfId="109"/>
    <cellStyle name="Normal 7" xfId="145"/>
    <cellStyle name="Normal 8" xfId="146"/>
    <cellStyle name="Normal 9" xfId="150"/>
    <cellStyle name="Note 2" xfId="55"/>
    <cellStyle name="Note 2 2" xfId="87"/>
    <cellStyle name="Note 2 2 2" xfId="141"/>
    <cellStyle name="Note 2 3" xfId="71"/>
    <cellStyle name="Note 2 3 2" xfId="125"/>
    <cellStyle name="Note 2 4" xfId="110"/>
    <cellStyle name="Output" xfId="19" builtinId="21" customBuiltin="1"/>
    <cellStyle name="Percent" xfId="7" builtinId="5"/>
    <cellStyle name="Percent 2" xfId="6"/>
    <cellStyle name="Percent 3" xfId="52"/>
    <cellStyle name="Percent 4" xfId="50"/>
    <cellStyle name="Percent 5" xfId="105"/>
    <cellStyle name="Percent 6" xfId="103"/>
    <cellStyle name="RowHeader" xfId="4"/>
    <cellStyle name="RowHeader 2" xfId="148"/>
    <cellStyle name="Title" xfId="10" builtinId="15" customBuiltin="1"/>
    <cellStyle name="Total" xfId="25" builtinId="25" customBuiltin="1"/>
    <cellStyle name="Warning Text" xfId="23" builtinId="11" customBuiltin="1"/>
  </cellStyles>
  <dxfs count="632">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FF000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381000</xdr:colOff>
      <xdr:row>23</xdr:row>
      <xdr:rowOff>0</xdr:rowOff>
    </xdr:from>
    <xdr:to>
      <xdr:col>3</xdr:col>
      <xdr:colOff>391583</xdr:colOff>
      <xdr:row>45</xdr:row>
      <xdr:rowOff>74084</xdr:rowOff>
    </xdr:to>
    <xdr:cxnSp macro="">
      <xdr:nvCxnSpPr>
        <xdr:cNvPr id="3" name="Straight Arrow Connector 2"/>
        <xdr:cNvCxnSpPr/>
      </xdr:nvCxnSpPr>
      <xdr:spPr>
        <a:xfrm>
          <a:off x="4529667" y="8561917"/>
          <a:ext cx="10583" cy="40322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395816</xdr:colOff>
      <xdr:row>48</xdr:row>
      <xdr:rowOff>173567</xdr:rowOff>
    </xdr:from>
    <xdr:to>
      <xdr:col>3</xdr:col>
      <xdr:colOff>402166</xdr:colOff>
      <xdr:row>71</xdr:row>
      <xdr:rowOff>95250</xdr:rowOff>
    </xdr:to>
    <xdr:cxnSp macro="">
      <xdr:nvCxnSpPr>
        <xdr:cNvPr id="5" name="Straight Arrow Connector 4"/>
        <xdr:cNvCxnSpPr/>
      </xdr:nvCxnSpPr>
      <xdr:spPr>
        <a:xfrm>
          <a:off x="4544483" y="13741400"/>
          <a:ext cx="6350" cy="405976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391583</xdr:colOff>
      <xdr:row>75</xdr:row>
      <xdr:rowOff>21166</xdr:rowOff>
    </xdr:from>
    <xdr:to>
      <xdr:col>3</xdr:col>
      <xdr:colOff>412750</xdr:colOff>
      <xdr:row>122</xdr:row>
      <xdr:rowOff>169333</xdr:rowOff>
    </xdr:to>
    <xdr:cxnSp macro="">
      <xdr:nvCxnSpPr>
        <xdr:cNvPr id="7" name="Straight Arrow Connector 6"/>
        <xdr:cNvCxnSpPr/>
      </xdr:nvCxnSpPr>
      <xdr:spPr>
        <a:xfrm>
          <a:off x="4635500" y="18965333"/>
          <a:ext cx="21167" cy="91334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300567</xdr:colOff>
      <xdr:row>48</xdr:row>
      <xdr:rowOff>173566</xdr:rowOff>
    </xdr:from>
    <xdr:to>
      <xdr:col>6</xdr:col>
      <xdr:colOff>306917</xdr:colOff>
      <xdr:row>71</xdr:row>
      <xdr:rowOff>95249</xdr:rowOff>
    </xdr:to>
    <xdr:cxnSp macro="">
      <xdr:nvCxnSpPr>
        <xdr:cNvPr id="10" name="Straight Arrow Connector 9"/>
        <xdr:cNvCxnSpPr/>
      </xdr:nvCxnSpPr>
      <xdr:spPr>
        <a:xfrm>
          <a:off x="6618817" y="14080066"/>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347133</xdr:colOff>
      <xdr:row>48</xdr:row>
      <xdr:rowOff>156633</xdr:rowOff>
    </xdr:from>
    <xdr:to>
      <xdr:col>7</xdr:col>
      <xdr:colOff>353483</xdr:colOff>
      <xdr:row>71</xdr:row>
      <xdr:rowOff>78316</xdr:rowOff>
    </xdr:to>
    <xdr:cxnSp macro="">
      <xdr:nvCxnSpPr>
        <xdr:cNvPr id="11" name="Straight Arrow Connector 10"/>
        <xdr:cNvCxnSpPr/>
      </xdr:nvCxnSpPr>
      <xdr:spPr>
        <a:xfrm>
          <a:off x="7247466" y="14063133"/>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488949</xdr:colOff>
      <xdr:row>48</xdr:row>
      <xdr:rowOff>171449</xdr:rowOff>
    </xdr:from>
    <xdr:to>
      <xdr:col>9</xdr:col>
      <xdr:colOff>495299</xdr:colOff>
      <xdr:row>71</xdr:row>
      <xdr:rowOff>93132</xdr:rowOff>
    </xdr:to>
    <xdr:cxnSp macro="">
      <xdr:nvCxnSpPr>
        <xdr:cNvPr id="12" name="Straight Arrow Connector 11"/>
        <xdr:cNvCxnSpPr/>
      </xdr:nvCxnSpPr>
      <xdr:spPr>
        <a:xfrm>
          <a:off x="8828616" y="14077949"/>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419098</xdr:colOff>
      <xdr:row>48</xdr:row>
      <xdr:rowOff>175682</xdr:rowOff>
    </xdr:from>
    <xdr:to>
      <xdr:col>11</xdr:col>
      <xdr:colOff>425448</xdr:colOff>
      <xdr:row>71</xdr:row>
      <xdr:rowOff>97365</xdr:rowOff>
    </xdr:to>
    <xdr:cxnSp macro="">
      <xdr:nvCxnSpPr>
        <xdr:cNvPr id="13" name="Straight Arrow Connector 12"/>
        <xdr:cNvCxnSpPr/>
      </xdr:nvCxnSpPr>
      <xdr:spPr>
        <a:xfrm>
          <a:off x="10462681" y="14082182"/>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285750</xdr:colOff>
      <xdr:row>22</xdr:row>
      <xdr:rowOff>169333</xdr:rowOff>
    </xdr:from>
    <xdr:to>
      <xdr:col>6</xdr:col>
      <xdr:colOff>296333</xdr:colOff>
      <xdr:row>45</xdr:row>
      <xdr:rowOff>63501</xdr:rowOff>
    </xdr:to>
    <xdr:cxnSp macro="">
      <xdr:nvCxnSpPr>
        <xdr:cNvPr id="14" name="Straight Arrow Connector 13"/>
        <xdr:cNvCxnSpPr/>
      </xdr:nvCxnSpPr>
      <xdr:spPr>
        <a:xfrm>
          <a:off x="6604000" y="8890000"/>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364067</xdr:colOff>
      <xdr:row>23</xdr:row>
      <xdr:rowOff>4234</xdr:rowOff>
    </xdr:from>
    <xdr:to>
      <xdr:col>7</xdr:col>
      <xdr:colOff>374650</xdr:colOff>
      <xdr:row>45</xdr:row>
      <xdr:rowOff>78318</xdr:rowOff>
    </xdr:to>
    <xdr:cxnSp macro="">
      <xdr:nvCxnSpPr>
        <xdr:cNvPr id="15" name="Straight Arrow Connector 14"/>
        <xdr:cNvCxnSpPr/>
      </xdr:nvCxnSpPr>
      <xdr:spPr>
        <a:xfrm>
          <a:off x="7264400" y="8904817"/>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484717</xdr:colOff>
      <xdr:row>23</xdr:row>
      <xdr:rowOff>8466</xdr:rowOff>
    </xdr:from>
    <xdr:to>
      <xdr:col>9</xdr:col>
      <xdr:colOff>495300</xdr:colOff>
      <xdr:row>45</xdr:row>
      <xdr:rowOff>82550</xdr:rowOff>
    </xdr:to>
    <xdr:cxnSp macro="">
      <xdr:nvCxnSpPr>
        <xdr:cNvPr id="16" name="Straight Arrow Connector 15"/>
        <xdr:cNvCxnSpPr/>
      </xdr:nvCxnSpPr>
      <xdr:spPr>
        <a:xfrm>
          <a:off x="8824384" y="8909049"/>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414867</xdr:colOff>
      <xdr:row>23</xdr:row>
      <xdr:rowOff>23283</xdr:rowOff>
    </xdr:from>
    <xdr:to>
      <xdr:col>11</xdr:col>
      <xdr:colOff>425450</xdr:colOff>
      <xdr:row>45</xdr:row>
      <xdr:rowOff>97367</xdr:rowOff>
    </xdr:to>
    <xdr:cxnSp macro="">
      <xdr:nvCxnSpPr>
        <xdr:cNvPr id="17" name="Straight Arrow Connector 16"/>
        <xdr:cNvCxnSpPr/>
      </xdr:nvCxnSpPr>
      <xdr:spPr>
        <a:xfrm>
          <a:off x="10458450" y="8923866"/>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507999</xdr:colOff>
      <xdr:row>75</xdr:row>
      <xdr:rowOff>42333</xdr:rowOff>
    </xdr:from>
    <xdr:to>
      <xdr:col>9</xdr:col>
      <xdr:colOff>508000</xdr:colOff>
      <xdr:row>100</xdr:row>
      <xdr:rowOff>201083</xdr:rowOff>
    </xdr:to>
    <xdr:cxnSp macro="">
      <xdr:nvCxnSpPr>
        <xdr:cNvPr id="18" name="Straight Arrow Connector 17"/>
        <xdr:cNvCxnSpPr/>
      </xdr:nvCxnSpPr>
      <xdr:spPr>
        <a:xfrm>
          <a:off x="8847666" y="19632083"/>
          <a:ext cx="1" cy="465666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438150</xdr:colOff>
      <xdr:row>75</xdr:row>
      <xdr:rowOff>35983</xdr:rowOff>
    </xdr:from>
    <xdr:to>
      <xdr:col>11</xdr:col>
      <xdr:colOff>459317</xdr:colOff>
      <xdr:row>122</xdr:row>
      <xdr:rowOff>184150</xdr:rowOff>
    </xdr:to>
    <xdr:cxnSp macro="">
      <xdr:nvCxnSpPr>
        <xdr:cNvPr id="19" name="Straight Arrow Connector 18"/>
        <xdr:cNvCxnSpPr/>
      </xdr:nvCxnSpPr>
      <xdr:spPr>
        <a:xfrm>
          <a:off x="10481733" y="19318816"/>
          <a:ext cx="21167" cy="91334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342900</xdr:colOff>
      <xdr:row>75</xdr:row>
      <xdr:rowOff>14816</xdr:rowOff>
    </xdr:from>
    <xdr:to>
      <xdr:col>7</xdr:col>
      <xdr:colOff>359834</xdr:colOff>
      <xdr:row>100</xdr:row>
      <xdr:rowOff>232833</xdr:rowOff>
    </xdr:to>
    <xdr:cxnSp macro="">
      <xdr:nvCxnSpPr>
        <xdr:cNvPr id="21" name="Straight Arrow Connector 20"/>
        <xdr:cNvCxnSpPr/>
      </xdr:nvCxnSpPr>
      <xdr:spPr>
        <a:xfrm>
          <a:off x="7243233" y="19297649"/>
          <a:ext cx="16934" cy="471593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349250</xdr:colOff>
      <xdr:row>111</xdr:row>
      <xdr:rowOff>0</xdr:rowOff>
    </xdr:from>
    <xdr:to>
      <xdr:col>7</xdr:col>
      <xdr:colOff>349252</xdr:colOff>
      <xdr:row>122</xdr:row>
      <xdr:rowOff>127000</xdr:rowOff>
    </xdr:to>
    <xdr:cxnSp macro="">
      <xdr:nvCxnSpPr>
        <xdr:cNvPr id="23" name="Straight Arrow Connector 22"/>
        <xdr:cNvCxnSpPr/>
      </xdr:nvCxnSpPr>
      <xdr:spPr>
        <a:xfrm flipH="1">
          <a:off x="7249583" y="26490083"/>
          <a:ext cx="2" cy="22119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289984</xdr:colOff>
      <xdr:row>74</xdr:row>
      <xdr:rowOff>173565</xdr:rowOff>
    </xdr:from>
    <xdr:to>
      <xdr:col>6</xdr:col>
      <xdr:colOff>306918</xdr:colOff>
      <xdr:row>100</xdr:row>
      <xdr:rowOff>211665</xdr:rowOff>
    </xdr:to>
    <xdr:cxnSp macro="">
      <xdr:nvCxnSpPr>
        <xdr:cNvPr id="22" name="Straight Arrow Connector 21"/>
        <xdr:cNvCxnSpPr/>
      </xdr:nvCxnSpPr>
      <xdr:spPr>
        <a:xfrm>
          <a:off x="6608234" y="19583398"/>
          <a:ext cx="16934" cy="471593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285750</xdr:colOff>
      <xdr:row>103</xdr:row>
      <xdr:rowOff>10584</xdr:rowOff>
    </xdr:from>
    <xdr:to>
      <xdr:col>6</xdr:col>
      <xdr:colOff>285751</xdr:colOff>
      <xdr:row>122</xdr:row>
      <xdr:rowOff>179917</xdr:rowOff>
    </xdr:to>
    <xdr:cxnSp macro="">
      <xdr:nvCxnSpPr>
        <xdr:cNvPr id="24" name="Straight Arrow Connector 23"/>
        <xdr:cNvCxnSpPr/>
      </xdr:nvCxnSpPr>
      <xdr:spPr>
        <a:xfrm>
          <a:off x="6604000" y="24849667"/>
          <a:ext cx="1" cy="39052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497416</xdr:colOff>
      <xdr:row>103</xdr:row>
      <xdr:rowOff>21170</xdr:rowOff>
    </xdr:from>
    <xdr:to>
      <xdr:col>9</xdr:col>
      <xdr:colOff>501650</xdr:colOff>
      <xdr:row>122</xdr:row>
      <xdr:rowOff>120653</xdr:rowOff>
    </xdr:to>
    <xdr:cxnSp macro="">
      <xdr:nvCxnSpPr>
        <xdr:cNvPr id="25" name="Straight Arrow Connector 24"/>
        <xdr:cNvCxnSpPr/>
      </xdr:nvCxnSpPr>
      <xdr:spPr>
        <a:xfrm>
          <a:off x="8837083" y="24860253"/>
          <a:ext cx="4234" cy="38354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135"/>
  <sheetViews>
    <sheetView tabSelected="1" zoomScale="90" zoomScaleNormal="90" zoomScaleSheetLayoutView="100" workbookViewId="0">
      <selection activeCell="H122" sqref="H122"/>
    </sheetView>
  </sheetViews>
  <sheetFormatPr defaultRowHeight="11.25" x14ac:dyDescent="0.2"/>
  <cols>
    <col min="1" max="1" width="27.140625" style="4" customWidth="1"/>
    <col min="2" max="2" width="25.7109375" style="7" customWidth="1"/>
    <col min="3" max="3" width="10.7109375" style="4" customWidth="1"/>
    <col min="4" max="4" width="11.7109375" style="4" customWidth="1"/>
    <col min="5" max="5" width="8.7109375" style="7" customWidth="1"/>
    <col min="6" max="6" width="10.5703125" style="7" customWidth="1"/>
    <col min="7" max="7" width="8.7109375" style="4" customWidth="1"/>
    <col min="8" max="9" width="10.7109375" style="4" customWidth="1"/>
    <col min="10" max="10" width="14.7109375" style="4" customWidth="1"/>
    <col min="11" max="11" width="10.7109375" style="4" customWidth="1"/>
    <col min="12" max="12" width="12.7109375" style="4" customWidth="1"/>
    <col min="13" max="14" width="10.7109375" style="4" customWidth="1"/>
    <col min="15" max="15" width="17.7109375" style="4" customWidth="1"/>
    <col min="16" max="17" width="10.7109375" style="4" customWidth="1"/>
    <col min="18" max="18" width="10.140625" style="4" bestFit="1" customWidth="1"/>
    <col min="19" max="20" width="10" style="4" customWidth="1"/>
    <col min="21" max="21" width="11.7109375" style="4" customWidth="1"/>
    <col min="22" max="24" width="9.140625" style="4"/>
    <col min="25" max="25" width="10.85546875" style="4" customWidth="1"/>
    <col min="26" max="34" width="9.140625" style="4"/>
    <col min="35" max="35" width="19.7109375" style="4" customWidth="1"/>
    <col min="36" max="16384" width="9.140625" style="4"/>
  </cols>
  <sheetData>
    <row r="1" spans="1:18" ht="35.1" customHeight="1" thickBot="1" x14ac:dyDescent="0.25">
      <c r="A1" s="266" t="s">
        <v>195</v>
      </c>
      <c r="B1" s="267"/>
      <c r="C1" s="267"/>
      <c r="D1" s="267"/>
      <c r="E1" s="267"/>
      <c r="F1" s="267"/>
      <c r="G1" s="267"/>
      <c r="H1" s="267"/>
      <c r="I1" s="267"/>
      <c r="J1" s="267"/>
      <c r="K1" s="267"/>
      <c r="L1" s="267"/>
      <c r="M1" s="267"/>
      <c r="N1" s="267"/>
      <c r="O1" s="267"/>
      <c r="P1" s="267"/>
      <c r="Q1" s="267"/>
      <c r="R1" s="268"/>
    </row>
    <row r="2" spans="1:18" ht="27.6" customHeight="1" x14ac:dyDescent="0.2">
      <c r="A2" s="246" t="s">
        <v>0</v>
      </c>
      <c r="B2" s="247"/>
      <c r="C2" s="272" t="s">
        <v>304</v>
      </c>
      <c r="D2" s="272"/>
      <c r="E2" s="273"/>
      <c r="F2" s="243"/>
      <c r="G2" s="276" t="s">
        <v>30</v>
      </c>
      <c r="H2" s="247"/>
      <c r="I2" s="247"/>
      <c r="J2" s="247"/>
      <c r="K2" s="278" t="s">
        <v>306</v>
      </c>
      <c r="L2" s="278"/>
      <c r="M2" s="278"/>
      <c r="N2" s="278"/>
      <c r="O2" s="278"/>
      <c r="P2" s="278"/>
      <c r="Q2" s="278"/>
      <c r="R2" s="279"/>
    </row>
    <row r="3" spans="1:18" ht="27.6" customHeight="1" x14ac:dyDescent="0.2">
      <c r="A3" s="248" t="s">
        <v>2</v>
      </c>
      <c r="B3" s="249"/>
      <c r="C3" s="250">
        <v>42194</v>
      </c>
      <c r="D3" s="250"/>
      <c r="E3" s="251"/>
      <c r="F3" s="244"/>
      <c r="G3" s="277" t="s">
        <v>69</v>
      </c>
      <c r="H3" s="249"/>
      <c r="I3" s="249"/>
      <c r="J3" s="249"/>
      <c r="K3" s="252" t="s">
        <v>322</v>
      </c>
      <c r="L3" s="252"/>
      <c r="M3" s="252"/>
      <c r="N3" s="252"/>
      <c r="O3" s="252"/>
      <c r="P3" s="252"/>
      <c r="Q3" s="252"/>
      <c r="R3" s="280"/>
    </row>
    <row r="4" spans="1:18" ht="24.95" customHeight="1" x14ac:dyDescent="0.2">
      <c r="A4" s="248" t="s">
        <v>75</v>
      </c>
      <c r="B4" s="249"/>
      <c r="C4" s="250" t="s">
        <v>321</v>
      </c>
      <c r="D4" s="250"/>
      <c r="E4" s="251"/>
      <c r="F4" s="244"/>
      <c r="G4" s="277" t="s">
        <v>17</v>
      </c>
      <c r="H4" s="249"/>
      <c r="I4" s="249"/>
      <c r="J4" s="249"/>
      <c r="K4" s="252" t="s">
        <v>323</v>
      </c>
      <c r="L4" s="252"/>
      <c r="M4" s="252"/>
      <c r="N4" s="252"/>
      <c r="O4" s="252"/>
      <c r="P4" s="252"/>
      <c r="Q4" s="252"/>
      <c r="R4" s="280"/>
    </row>
    <row r="5" spans="1:18" ht="27.6" customHeight="1" x14ac:dyDescent="0.2">
      <c r="A5" s="248" t="s">
        <v>76</v>
      </c>
      <c r="B5" s="249"/>
      <c r="C5" s="250" t="s">
        <v>305</v>
      </c>
      <c r="D5" s="250"/>
      <c r="E5" s="251"/>
      <c r="F5" s="244"/>
      <c r="G5" s="277" t="s">
        <v>18</v>
      </c>
      <c r="H5" s="249"/>
      <c r="I5" s="249"/>
      <c r="J5" s="249"/>
      <c r="K5" s="262" t="s">
        <v>324</v>
      </c>
      <c r="L5" s="262"/>
      <c r="M5" s="262"/>
      <c r="N5" s="262"/>
      <c r="O5" s="262"/>
      <c r="P5" s="262"/>
      <c r="Q5" s="262"/>
      <c r="R5" s="263"/>
    </row>
    <row r="6" spans="1:18" ht="27.6" customHeight="1" x14ac:dyDescent="0.2">
      <c r="A6" s="248" t="s">
        <v>300</v>
      </c>
      <c r="B6" s="249"/>
      <c r="C6" s="252" t="s">
        <v>318</v>
      </c>
      <c r="D6" s="252"/>
      <c r="E6" s="253"/>
      <c r="F6" s="244"/>
      <c r="G6" s="277" t="s">
        <v>301</v>
      </c>
      <c r="H6" s="249"/>
      <c r="I6" s="249"/>
      <c r="J6" s="249"/>
      <c r="K6" s="264" t="s">
        <v>325</v>
      </c>
      <c r="L6" s="264"/>
      <c r="M6" s="264"/>
      <c r="N6" s="264"/>
      <c r="O6" s="264"/>
      <c r="P6" s="264"/>
      <c r="Q6" s="264"/>
      <c r="R6" s="265"/>
    </row>
    <row r="7" spans="1:18" s="87" customFormat="1" ht="27.6" customHeight="1" x14ac:dyDescent="0.2">
      <c r="A7" s="248" t="s">
        <v>319</v>
      </c>
      <c r="B7" s="249"/>
      <c r="C7" s="252" t="s">
        <v>318</v>
      </c>
      <c r="D7" s="252"/>
      <c r="E7" s="253"/>
      <c r="F7" s="244"/>
      <c r="G7" s="256" t="s">
        <v>307</v>
      </c>
      <c r="H7" s="257"/>
      <c r="I7" s="257"/>
      <c r="J7" s="257"/>
      <c r="K7" s="138">
        <v>2001</v>
      </c>
      <c r="L7" s="138">
        <v>2001</v>
      </c>
      <c r="M7" s="258"/>
      <c r="N7" s="258"/>
      <c r="O7" s="258"/>
      <c r="P7" s="258"/>
      <c r="Q7" s="258"/>
      <c r="R7" s="259"/>
    </row>
    <row r="8" spans="1:18" ht="27.6" customHeight="1" thickBot="1" x14ac:dyDescent="0.25">
      <c r="A8" s="281" t="s">
        <v>299</v>
      </c>
      <c r="B8" s="261"/>
      <c r="C8" s="254" t="s">
        <v>320</v>
      </c>
      <c r="D8" s="254"/>
      <c r="E8" s="255"/>
      <c r="F8" s="245"/>
      <c r="G8" s="260" t="s">
        <v>63</v>
      </c>
      <c r="H8" s="261"/>
      <c r="I8" s="261"/>
      <c r="J8" s="261"/>
      <c r="K8" s="274">
        <f>L7/K7</f>
        <v>1</v>
      </c>
      <c r="L8" s="274"/>
      <c r="M8" s="274"/>
      <c r="N8" s="274"/>
      <c r="O8" s="274"/>
      <c r="P8" s="274"/>
      <c r="Q8" s="274"/>
      <c r="R8" s="275"/>
    </row>
    <row r="9" spans="1:18" ht="27.6" customHeight="1" x14ac:dyDescent="0.2">
      <c r="A9" s="269" t="s">
        <v>192</v>
      </c>
      <c r="B9" s="270"/>
      <c r="C9" s="270"/>
      <c r="D9" s="270"/>
      <c r="E9" s="270"/>
      <c r="F9" s="270"/>
      <c r="G9" s="270"/>
      <c r="H9" s="270"/>
      <c r="I9" s="270"/>
      <c r="J9" s="270"/>
      <c r="K9" s="270"/>
      <c r="L9" s="270"/>
      <c r="M9" s="270"/>
      <c r="N9" s="270"/>
      <c r="O9" s="270"/>
      <c r="P9" s="270"/>
      <c r="Q9" s="270"/>
      <c r="R9" s="271"/>
    </row>
    <row r="10" spans="1:18" ht="99.75" customHeight="1" thickBot="1" x14ac:dyDescent="0.25">
      <c r="A10" s="231" t="s">
        <v>326</v>
      </c>
      <c r="B10" s="232"/>
      <c r="C10" s="232"/>
      <c r="D10" s="232"/>
      <c r="E10" s="232"/>
      <c r="F10" s="232"/>
      <c r="G10" s="232"/>
      <c r="H10" s="232"/>
      <c r="I10" s="232"/>
      <c r="J10" s="232"/>
      <c r="K10" s="232"/>
      <c r="L10" s="232"/>
      <c r="M10" s="232"/>
      <c r="N10" s="232"/>
      <c r="O10" s="232"/>
      <c r="P10" s="232"/>
      <c r="Q10" s="232"/>
      <c r="R10" s="233"/>
    </row>
    <row r="11" spans="1:18" s="7" customFormat="1" ht="50.1" customHeight="1" thickBot="1" x14ac:dyDescent="0.25">
      <c r="A11" s="132" t="s">
        <v>74</v>
      </c>
      <c r="B11" s="77" t="s">
        <v>171</v>
      </c>
      <c r="C11" s="131" t="s">
        <v>174</v>
      </c>
      <c r="D11" s="131" t="s">
        <v>65</v>
      </c>
      <c r="E11" s="131" t="s">
        <v>1</v>
      </c>
      <c r="F11" s="131" t="s">
        <v>68</v>
      </c>
      <c r="G11" s="131" t="s">
        <v>56</v>
      </c>
      <c r="H11" s="131" t="s">
        <v>15</v>
      </c>
      <c r="I11" s="131" t="s">
        <v>159</v>
      </c>
      <c r="J11" s="131" t="s">
        <v>197</v>
      </c>
      <c r="K11" s="131" t="s">
        <v>198</v>
      </c>
      <c r="L11" s="131" t="s">
        <v>58</v>
      </c>
      <c r="M11" s="131" t="s">
        <v>199</v>
      </c>
      <c r="N11" s="131" t="s">
        <v>161</v>
      </c>
      <c r="O11" s="131" t="s">
        <v>133</v>
      </c>
      <c r="P11" s="79" t="s">
        <v>158</v>
      </c>
      <c r="Q11" s="79" t="s">
        <v>160</v>
      </c>
      <c r="R11" s="80" t="s">
        <v>289</v>
      </c>
    </row>
    <row r="12" spans="1:18" s="87" customFormat="1" ht="27.6" customHeight="1" x14ac:dyDescent="0.2">
      <c r="A12" s="66" t="s">
        <v>317</v>
      </c>
      <c r="B12" s="35" t="s">
        <v>172</v>
      </c>
      <c r="C12" s="207" t="s">
        <v>167</v>
      </c>
      <c r="D12" s="33" t="s">
        <v>314</v>
      </c>
      <c r="E12" s="207" t="s">
        <v>26</v>
      </c>
      <c r="F12" s="207" t="s">
        <v>66</v>
      </c>
      <c r="G12" s="122"/>
      <c r="H12" s="122"/>
      <c r="I12" s="122"/>
      <c r="J12" s="122"/>
      <c r="K12" s="122"/>
      <c r="L12" s="59" t="s">
        <v>314</v>
      </c>
      <c r="M12" s="59" t="s">
        <v>57</v>
      </c>
      <c r="N12" s="211"/>
      <c r="O12" s="211"/>
      <c r="P12" s="123"/>
      <c r="Q12" s="123"/>
      <c r="R12" s="60" t="s">
        <v>314</v>
      </c>
    </row>
    <row r="13" spans="1:18" ht="27.6" customHeight="1" x14ac:dyDescent="0.2">
      <c r="A13" s="134" t="s">
        <v>19</v>
      </c>
      <c r="B13" s="35" t="s">
        <v>172</v>
      </c>
      <c r="C13" s="32" t="s">
        <v>167</v>
      </c>
      <c r="D13" s="33" t="s">
        <v>314</v>
      </c>
      <c r="E13" s="32" t="s">
        <v>26</v>
      </c>
      <c r="F13" s="32" t="s">
        <v>66</v>
      </c>
      <c r="G13" s="122"/>
      <c r="H13" s="122"/>
      <c r="I13" s="122"/>
      <c r="J13" s="122"/>
      <c r="K13" s="122"/>
      <c r="L13" s="59" t="s">
        <v>314</v>
      </c>
      <c r="M13" s="59" t="s">
        <v>57</v>
      </c>
      <c r="N13" s="34" t="s">
        <v>314</v>
      </c>
      <c r="O13" s="34" t="s">
        <v>162</v>
      </c>
      <c r="P13" s="123"/>
      <c r="Q13" s="123"/>
      <c r="R13" s="60" t="s">
        <v>314</v>
      </c>
    </row>
    <row r="14" spans="1:18" ht="27.6" customHeight="1" x14ac:dyDescent="0.2">
      <c r="A14" s="9" t="s">
        <v>179</v>
      </c>
      <c r="B14" s="36" t="s">
        <v>173</v>
      </c>
      <c r="C14" s="95" t="s">
        <v>168</v>
      </c>
      <c r="D14" s="85" t="s">
        <v>314</v>
      </c>
      <c r="E14" s="95" t="s">
        <v>177</v>
      </c>
      <c r="F14" s="95" t="s">
        <v>42</v>
      </c>
      <c r="G14" s="82" t="s">
        <v>314</v>
      </c>
      <c r="H14" s="82" t="s">
        <v>314</v>
      </c>
      <c r="I14" s="82" t="s">
        <v>4</v>
      </c>
      <c r="J14" s="82" t="s">
        <v>314</v>
      </c>
      <c r="K14" s="82" t="s">
        <v>5</v>
      </c>
      <c r="L14" s="93" t="s">
        <v>314</v>
      </c>
      <c r="M14" s="93" t="s">
        <v>59</v>
      </c>
      <c r="N14" s="82" t="s">
        <v>314</v>
      </c>
      <c r="O14" s="82" t="s">
        <v>6</v>
      </c>
      <c r="P14" s="123"/>
      <c r="Q14" s="123"/>
      <c r="R14" s="61" t="s">
        <v>314</v>
      </c>
    </row>
    <row r="15" spans="1:18" s="87" customFormat="1" ht="27.6" customHeight="1" x14ac:dyDescent="0.2">
      <c r="A15" s="88" t="s">
        <v>164</v>
      </c>
      <c r="B15" s="36" t="s">
        <v>175</v>
      </c>
      <c r="C15" s="206" t="s">
        <v>166</v>
      </c>
      <c r="D15" s="74" t="s">
        <v>314</v>
      </c>
      <c r="E15" s="206" t="s">
        <v>176</v>
      </c>
      <c r="F15" s="75" t="s">
        <v>42</v>
      </c>
      <c r="G15" s="82" t="s">
        <v>314</v>
      </c>
      <c r="H15" s="82" t="s">
        <v>314</v>
      </c>
      <c r="I15" s="82" t="s">
        <v>4</v>
      </c>
      <c r="J15" s="82" t="s">
        <v>314</v>
      </c>
      <c r="K15" s="82" t="s">
        <v>5</v>
      </c>
      <c r="L15" s="93" t="s">
        <v>314</v>
      </c>
      <c r="M15" s="93" t="s">
        <v>59</v>
      </c>
      <c r="N15" s="82" t="s">
        <v>314</v>
      </c>
      <c r="O15" s="82" t="s">
        <v>6</v>
      </c>
      <c r="P15" s="123"/>
      <c r="Q15" s="123"/>
      <c r="R15" s="62" t="s">
        <v>314</v>
      </c>
    </row>
    <row r="16" spans="1:18" ht="27.6" customHeight="1" x14ac:dyDescent="0.2">
      <c r="A16" s="9" t="s">
        <v>316</v>
      </c>
      <c r="B16" s="36" t="s">
        <v>175</v>
      </c>
      <c r="C16" s="95" t="s">
        <v>168</v>
      </c>
      <c r="D16" s="74" t="s">
        <v>327</v>
      </c>
      <c r="E16" s="95" t="s">
        <v>315</v>
      </c>
      <c r="F16" s="75" t="s">
        <v>42</v>
      </c>
      <c r="G16" s="82" t="s">
        <v>314</v>
      </c>
      <c r="H16" s="82" t="s">
        <v>314</v>
      </c>
      <c r="I16" s="82" t="s">
        <v>4</v>
      </c>
      <c r="J16" s="82" t="s">
        <v>314</v>
      </c>
      <c r="K16" s="82" t="s">
        <v>5</v>
      </c>
      <c r="L16" s="93" t="s">
        <v>314</v>
      </c>
      <c r="M16" s="93" t="s">
        <v>59</v>
      </c>
      <c r="N16" s="82" t="s">
        <v>314</v>
      </c>
      <c r="O16" s="82" t="s">
        <v>6</v>
      </c>
      <c r="P16" s="123"/>
      <c r="Q16" s="123"/>
      <c r="R16" s="62" t="s">
        <v>314</v>
      </c>
    </row>
    <row r="17" spans="1:18" ht="27.6" customHeight="1" x14ac:dyDescent="0.2">
      <c r="A17" s="9" t="s">
        <v>21</v>
      </c>
      <c r="B17" s="36" t="s">
        <v>170</v>
      </c>
      <c r="C17" s="95" t="s">
        <v>168</v>
      </c>
      <c r="D17" s="85" t="s">
        <v>314</v>
      </c>
      <c r="E17" s="95" t="s">
        <v>193</v>
      </c>
      <c r="F17" s="95" t="s">
        <v>43</v>
      </c>
      <c r="G17" s="82" t="s">
        <v>314</v>
      </c>
      <c r="H17" s="82" t="s">
        <v>314</v>
      </c>
      <c r="I17" s="82" t="s">
        <v>4</v>
      </c>
      <c r="J17" s="82" t="s">
        <v>314</v>
      </c>
      <c r="K17" s="82" t="s">
        <v>5</v>
      </c>
      <c r="L17" s="82" t="s">
        <v>314</v>
      </c>
      <c r="M17" s="93" t="s">
        <v>59</v>
      </c>
      <c r="N17" s="82" t="s">
        <v>314</v>
      </c>
      <c r="O17" s="82" t="s">
        <v>6</v>
      </c>
      <c r="P17" s="41" t="s">
        <v>314</v>
      </c>
      <c r="Q17" s="41" t="s">
        <v>163</v>
      </c>
      <c r="R17" s="61" t="s">
        <v>314</v>
      </c>
    </row>
    <row r="18" spans="1:18" ht="27.6" customHeight="1" x14ac:dyDescent="0.2">
      <c r="A18" s="9" t="s">
        <v>22</v>
      </c>
      <c r="B18" s="36" t="s">
        <v>172</v>
      </c>
      <c r="C18" s="95" t="s">
        <v>168</v>
      </c>
      <c r="D18" s="85" t="s">
        <v>314</v>
      </c>
      <c r="E18" s="95" t="s">
        <v>194</v>
      </c>
      <c r="F18" s="95" t="s">
        <v>43</v>
      </c>
      <c r="G18" s="82" t="s">
        <v>314</v>
      </c>
      <c r="H18" s="82" t="s">
        <v>314</v>
      </c>
      <c r="I18" s="82" t="s">
        <v>4</v>
      </c>
      <c r="J18" s="82" t="s">
        <v>314</v>
      </c>
      <c r="K18" s="82" t="s">
        <v>5</v>
      </c>
      <c r="L18" s="93" t="s">
        <v>314</v>
      </c>
      <c r="M18" s="93" t="s">
        <v>59</v>
      </c>
      <c r="N18" s="82" t="s">
        <v>314</v>
      </c>
      <c r="O18" s="82" t="s">
        <v>6</v>
      </c>
      <c r="P18" s="41" t="s">
        <v>314</v>
      </c>
      <c r="Q18" s="41" t="s">
        <v>163</v>
      </c>
      <c r="R18" s="61" t="s">
        <v>314</v>
      </c>
    </row>
    <row r="19" spans="1:18" ht="27.6" customHeight="1" x14ac:dyDescent="0.2">
      <c r="A19" s="42" t="s">
        <v>23</v>
      </c>
      <c r="B19" s="43" t="s">
        <v>178</v>
      </c>
      <c r="C19" s="95" t="s">
        <v>168</v>
      </c>
      <c r="D19" s="85" t="s">
        <v>314</v>
      </c>
      <c r="E19" s="95" t="s">
        <v>29</v>
      </c>
      <c r="F19" s="95" t="s">
        <v>3</v>
      </c>
      <c r="G19" s="82" t="s">
        <v>314</v>
      </c>
      <c r="H19" s="82" t="s">
        <v>314</v>
      </c>
      <c r="I19" s="82" t="s">
        <v>4</v>
      </c>
      <c r="J19" s="82" t="s">
        <v>314</v>
      </c>
      <c r="K19" s="82" t="s">
        <v>5</v>
      </c>
      <c r="L19" s="93" t="s">
        <v>314</v>
      </c>
      <c r="M19" s="93" t="s">
        <v>59</v>
      </c>
      <c r="N19" s="82" t="s">
        <v>314</v>
      </c>
      <c r="O19" s="82" t="s">
        <v>6</v>
      </c>
      <c r="P19" s="123"/>
      <c r="Q19" s="123"/>
      <c r="R19" s="63" t="s">
        <v>314</v>
      </c>
    </row>
    <row r="20" spans="1:18" ht="27.6" customHeight="1" x14ac:dyDescent="0.2">
      <c r="A20" s="9" t="s">
        <v>196</v>
      </c>
      <c r="B20" s="36" t="s">
        <v>172</v>
      </c>
      <c r="C20" s="95" t="s">
        <v>169</v>
      </c>
      <c r="D20" s="85" t="s">
        <v>314</v>
      </c>
      <c r="E20" s="95" t="s">
        <v>28</v>
      </c>
      <c r="F20" s="95" t="s">
        <v>31</v>
      </c>
      <c r="G20" s="82" t="s">
        <v>314</v>
      </c>
      <c r="H20" s="102"/>
      <c r="I20" s="102"/>
      <c r="J20" s="102"/>
      <c r="K20" s="102"/>
      <c r="L20" s="93" t="s">
        <v>314</v>
      </c>
      <c r="M20" s="93" t="s">
        <v>165</v>
      </c>
      <c r="N20" s="82" t="s">
        <v>314</v>
      </c>
      <c r="O20" s="82" t="s">
        <v>4</v>
      </c>
      <c r="P20" s="123"/>
      <c r="Q20" s="123"/>
      <c r="R20" s="61" t="s">
        <v>314</v>
      </c>
    </row>
    <row r="21" spans="1:18" ht="27.6" customHeight="1" thickBot="1" x14ac:dyDescent="0.25">
      <c r="A21" s="10" t="s">
        <v>20</v>
      </c>
      <c r="B21" s="43" t="s">
        <v>172</v>
      </c>
      <c r="C21" s="13" t="s">
        <v>169</v>
      </c>
      <c r="D21" s="14" t="s">
        <v>314</v>
      </c>
      <c r="E21" s="13" t="s">
        <v>27</v>
      </c>
      <c r="F21" s="13" t="s">
        <v>3</v>
      </c>
      <c r="G21" s="92" t="s">
        <v>314</v>
      </c>
      <c r="H21" s="122"/>
      <c r="I21" s="122"/>
      <c r="J21" s="122"/>
      <c r="K21" s="122"/>
      <c r="L21" s="51" t="s">
        <v>314</v>
      </c>
      <c r="M21" s="51" t="s">
        <v>165</v>
      </c>
      <c r="N21" s="15" t="s">
        <v>314</v>
      </c>
      <c r="O21" s="15" t="s">
        <v>4</v>
      </c>
      <c r="P21" s="123"/>
      <c r="Q21" s="123"/>
      <c r="R21" s="64" t="s">
        <v>314</v>
      </c>
    </row>
    <row r="22" spans="1:18" ht="50.1" customHeight="1" thickBot="1" x14ac:dyDescent="0.25">
      <c r="A22" s="76" t="s">
        <v>7</v>
      </c>
      <c r="B22" s="68" t="s">
        <v>171</v>
      </c>
      <c r="C22" s="67" t="s">
        <v>174</v>
      </c>
      <c r="D22" s="67" t="s">
        <v>65</v>
      </c>
      <c r="E22" s="67" t="s">
        <v>1</v>
      </c>
      <c r="F22" s="67" t="s">
        <v>68</v>
      </c>
      <c r="G22" s="67" t="s">
        <v>56</v>
      </c>
      <c r="H22" s="67" t="s">
        <v>15</v>
      </c>
      <c r="I22" s="67" t="s">
        <v>159</v>
      </c>
      <c r="J22" s="67" t="s">
        <v>197</v>
      </c>
      <c r="K22" s="67" t="s">
        <v>198</v>
      </c>
      <c r="L22" s="67" t="s">
        <v>58</v>
      </c>
      <c r="M22" s="67" t="s">
        <v>199</v>
      </c>
      <c r="N22" s="200"/>
      <c r="O22" s="200"/>
      <c r="P22" s="201"/>
      <c r="Q22" s="202"/>
      <c r="R22" s="78" t="s">
        <v>289</v>
      </c>
    </row>
    <row r="23" spans="1:18" s="87" customFormat="1" ht="14.25" x14ac:dyDescent="0.2">
      <c r="A23" s="66" t="s">
        <v>297</v>
      </c>
      <c r="B23" s="288" t="s">
        <v>180</v>
      </c>
      <c r="C23" s="243" t="s">
        <v>8</v>
      </c>
      <c r="D23" s="84" t="s">
        <v>314</v>
      </c>
      <c r="E23" s="243" t="s">
        <v>181</v>
      </c>
      <c r="F23" s="126" t="s">
        <v>44</v>
      </c>
      <c r="G23" s="126" t="s">
        <v>314</v>
      </c>
      <c r="H23" s="126" t="s">
        <v>314</v>
      </c>
      <c r="I23" s="130" t="s">
        <v>6</v>
      </c>
      <c r="J23" s="130" t="s">
        <v>314</v>
      </c>
      <c r="K23" s="130" t="s">
        <v>5</v>
      </c>
      <c r="L23" s="70" t="s">
        <v>314</v>
      </c>
      <c r="M23" s="130" t="s">
        <v>59</v>
      </c>
      <c r="N23" s="103"/>
      <c r="O23" s="103"/>
      <c r="P23" s="103"/>
      <c r="Q23" s="71"/>
      <c r="R23" s="136" t="s">
        <v>314</v>
      </c>
    </row>
    <row r="24" spans="1:18" ht="14.25" x14ac:dyDescent="0.2">
      <c r="A24" s="134" t="s">
        <v>116</v>
      </c>
      <c r="B24" s="289"/>
      <c r="C24" s="244"/>
      <c r="D24" s="85"/>
      <c r="E24" s="244"/>
      <c r="F24" s="127" t="s">
        <v>44</v>
      </c>
      <c r="G24" s="127"/>
      <c r="H24" s="127"/>
      <c r="I24" s="82" t="s">
        <v>6</v>
      </c>
      <c r="J24" s="82"/>
      <c r="K24" s="82" t="s">
        <v>5</v>
      </c>
      <c r="L24" s="69"/>
      <c r="M24" s="82" t="s">
        <v>59</v>
      </c>
      <c r="N24" s="102"/>
      <c r="O24" s="102"/>
      <c r="P24" s="102"/>
      <c r="Q24" s="72"/>
      <c r="R24" s="90"/>
    </row>
    <row r="25" spans="1:18" ht="14.25" x14ac:dyDescent="0.2">
      <c r="A25" s="88" t="s">
        <v>9</v>
      </c>
      <c r="B25" s="289"/>
      <c r="C25" s="244"/>
      <c r="D25" s="85"/>
      <c r="E25" s="244"/>
      <c r="F25" s="127" t="s">
        <v>44</v>
      </c>
      <c r="G25" s="127"/>
      <c r="H25" s="127"/>
      <c r="I25" s="82" t="s">
        <v>6</v>
      </c>
      <c r="J25" s="82"/>
      <c r="K25" s="82" t="s">
        <v>5</v>
      </c>
      <c r="L25" s="69"/>
      <c r="M25" s="82" t="s">
        <v>59</v>
      </c>
      <c r="N25" s="102"/>
      <c r="O25" s="102"/>
      <c r="P25" s="102"/>
      <c r="Q25" s="72"/>
      <c r="R25" s="90"/>
    </row>
    <row r="26" spans="1:18" ht="14.25" x14ac:dyDescent="0.2">
      <c r="A26" s="88" t="s">
        <v>117</v>
      </c>
      <c r="B26" s="289"/>
      <c r="C26" s="244"/>
      <c r="D26" s="85"/>
      <c r="E26" s="244"/>
      <c r="F26" s="127" t="s">
        <v>44</v>
      </c>
      <c r="G26" s="127"/>
      <c r="H26" s="127"/>
      <c r="I26" s="82" t="s">
        <v>6</v>
      </c>
      <c r="J26" s="82"/>
      <c r="K26" s="82" t="s">
        <v>5</v>
      </c>
      <c r="L26" s="69"/>
      <c r="M26" s="82" t="s">
        <v>59</v>
      </c>
      <c r="N26" s="102"/>
      <c r="O26" s="102"/>
      <c r="P26" s="102"/>
      <c r="Q26" s="72"/>
      <c r="R26" s="90"/>
    </row>
    <row r="27" spans="1:18" ht="14.25" x14ac:dyDescent="0.2">
      <c r="A27" s="88" t="s">
        <v>118</v>
      </c>
      <c r="B27" s="289"/>
      <c r="C27" s="244"/>
      <c r="D27" s="85"/>
      <c r="E27" s="244"/>
      <c r="F27" s="127" t="s">
        <v>44</v>
      </c>
      <c r="G27" s="127"/>
      <c r="H27" s="127"/>
      <c r="I27" s="82" t="s">
        <v>6</v>
      </c>
      <c r="J27" s="82"/>
      <c r="K27" s="82" t="s">
        <v>5</v>
      </c>
      <c r="L27" s="69"/>
      <c r="M27" s="82" t="s">
        <v>59</v>
      </c>
      <c r="N27" s="102"/>
      <c r="O27" s="102"/>
      <c r="P27" s="102"/>
      <c r="Q27" s="72"/>
      <c r="R27" s="90"/>
    </row>
    <row r="28" spans="1:18" ht="14.25" x14ac:dyDescent="0.2">
      <c r="A28" s="88" t="s">
        <v>32</v>
      </c>
      <c r="B28" s="289"/>
      <c r="C28" s="244"/>
      <c r="D28" s="85"/>
      <c r="E28" s="244"/>
      <c r="F28" s="127" t="s">
        <v>46</v>
      </c>
      <c r="G28" s="127"/>
      <c r="H28" s="127"/>
      <c r="I28" s="82" t="s">
        <v>6</v>
      </c>
      <c r="J28" s="82"/>
      <c r="K28" s="82" t="s">
        <v>5</v>
      </c>
      <c r="L28" s="69"/>
      <c r="M28" s="82" t="s">
        <v>59</v>
      </c>
      <c r="N28" s="102"/>
      <c r="O28" s="102"/>
      <c r="P28" s="102"/>
      <c r="Q28" s="72"/>
      <c r="R28" s="90"/>
    </row>
    <row r="29" spans="1:18" ht="14.25" x14ac:dyDescent="0.2">
      <c r="A29" s="88" t="s">
        <v>60</v>
      </c>
      <c r="B29" s="289"/>
      <c r="C29" s="244"/>
      <c r="D29" s="85"/>
      <c r="E29" s="244"/>
      <c r="F29" s="127" t="s">
        <v>42</v>
      </c>
      <c r="G29" s="127"/>
      <c r="H29" s="127"/>
      <c r="I29" s="82" t="s">
        <v>6</v>
      </c>
      <c r="J29" s="82"/>
      <c r="K29" s="82" t="s">
        <v>5</v>
      </c>
      <c r="L29" s="69"/>
      <c r="M29" s="82" t="s">
        <v>59</v>
      </c>
      <c r="N29" s="102"/>
      <c r="O29" s="102"/>
      <c r="P29" s="102"/>
      <c r="Q29" s="72"/>
      <c r="R29" s="90"/>
    </row>
    <row r="30" spans="1:18" ht="14.25" x14ac:dyDescent="0.2">
      <c r="A30" s="88" t="s">
        <v>10</v>
      </c>
      <c r="B30" s="289"/>
      <c r="C30" s="244"/>
      <c r="D30" s="85"/>
      <c r="E30" s="244"/>
      <c r="F30" s="127" t="s">
        <v>45</v>
      </c>
      <c r="G30" s="127"/>
      <c r="H30" s="127"/>
      <c r="I30" s="82" t="s">
        <v>6</v>
      </c>
      <c r="J30" s="82"/>
      <c r="K30" s="82" t="s">
        <v>5</v>
      </c>
      <c r="L30" s="69"/>
      <c r="M30" s="82" t="s">
        <v>59</v>
      </c>
      <c r="N30" s="102"/>
      <c r="O30" s="102"/>
      <c r="P30" s="102"/>
      <c r="Q30" s="72"/>
      <c r="R30" s="90"/>
    </row>
    <row r="31" spans="1:18" ht="14.25" x14ac:dyDescent="0.2">
      <c r="A31" s="88" t="s">
        <v>119</v>
      </c>
      <c r="B31" s="289"/>
      <c r="C31" s="244"/>
      <c r="D31" s="85"/>
      <c r="E31" s="244"/>
      <c r="F31" s="127" t="s">
        <v>123</v>
      </c>
      <c r="G31" s="127"/>
      <c r="H31" s="127"/>
      <c r="I31" s="82" t="s">
        <v>6</v>
      </c>
      <c r="J31" s="82"/>
      <c r="K31" s="82" t="s">
        <v>5</v>
      </c>
      <c r="L31" s="69"/>
      <c r="M31" s="82" t="s">
        <v>59</v>
      </c>
      <c r="N31" s="102"/>
      <c r="O31" s="102"/>
      <c r="P31" s="102"/>
      <c r="Q31" s="72"/>
      <c r="R31" s="90"/>
    </row>
    <row r="32" spans="1:18" ht="14.25" x14ac:dyDescent="0.2">
      <c r="A32" s="88" t="s">
        <v>11</v>
      </c>
      <c r="B32" s="289"/>
      <c r="C32" s="244"/>
      <c r="D32" s="85"/>
      <c r="E32" s="244"/>
      <c r="F32" s="127" t="s">
        <v>46</v>
      </c>
      <c r="G32" s="127"/>
      <c r="H32" s="127"/>
      <c r="I32" s="82" t="s">
        <v>6</v>
      </c>
      <c r="J32" s="82"/>
      <c r="K32" s="82" t="s">
        <v>5</v>
      </c>
      <c r="L32" s="69"/>
      <c r="M32" s="82" t="s">
        <v>59</v>
      </c>
      <c r="N32" s="102"/>
      <c r="O32" s="102"/>
      <c r="P32" s="102"/>
      <c r="Q32" s="72"/>
      <c r="R32" s="90"/>
    </row>
    <row r="33" spans="1:18" s="87" customFormat="1" ht="14.25" x14ac:dyDescent="0.2">
      <c r="A33" s="88" t="s">
        <v>298</v>
      </c>
      <c r="B33" s="289"/>
      <c r="C33" s="244"/>
      <c r="D33" s="85"/>
      <c r="E33" s="244"/>
      <c r="F33" s="127" t="s">
        <v>42</v>
      </c>
      <c r="G33" s="127"/>
      <c r="H33" s="127"/>
      <c r="I33" s="82" t="s">
        <v>6</v>
      </c>
      <c r="J33" s="82"/>
      <c r="K33" s="82" t="s">
        <v>5</v>
      </c>
      <c r="L33" s="69"/>
      <c r="M33" s="82" t="s">
        <v>59</v>
      </c>
      <c r="N33" s="102"/>
      <c r="O33" s="102"/>
      <c r="P33" s="102"/>
      <c r="Q33" s="72"/>
      <c r="R33" s="90"/>
    </row>
    <row r="34" spans="1:18" ht="14.25" x14ac:dyDescent="0.2">
      <c r="A34" s="88" t="s">
        <v>111</v>
      </c>
      <c r="B34" s="289"/>
      <c r="C34" s="244"/>
      <c r="D34" s="85"/>
      <c r="E34" s="244"/>
      <c r="F34" s="127" t="s">
        <v>42</v>
      </c>
      <c r="G34" s="127"/>
      <c r="H34" s="127"/>
      <c r="I34" s="82" t="s">
        <v>6</v>
      </c>
      <c r="J34" s="82"/>
      <c r="K34" s="82" t="s">
        <v>5</v>
      </c>
      <c r="L34" s="69"/>
      <c r="M34" s="82" t="s">
        <v>59</v>
      </c>
      <c r="N34" s="102"/>
      <c r="O34" s="102"/>
      <c r="P34" s="102"/>
      <c r="Q34" s="72"/>
      <c r="R34" s="90"/>
    </row>
    <row r="35" spans="1:18" ht="14.25" x14ac:dyDescent="0.2">
      <c r="A35" s="88" t="s">
        <v>12</v>
      </c>
      <c r="B35" s="289"/>
      <c r="C35" s="244"/>
      <c r="D35" s="85"/>
      <c r="E35" s="244"/>
      <c r="F35" s="127" t="s">
        <v>44</v>
      </c>
      <c r="G35" s="127"/>
      <c r="H35" s="127"/>
      <c r="I35" s="82" t="s">
        <v>6</v>
      </c>
      <c r="J35" s="82"/>
      <c r="K35" s="82" t="s">
        <v>5</v>
      </c>
      <c r="L35" s="69"/>
      <c r="M35" s="82" t="s">
        <v>59</v>
      </c>
      <c r="N35" s="102"/>
      <c r="O35" s="102"/>
      <c r="P35" s="102"/>
      <c r="Q35" s="72"/>
      <c r="R35" s="90"/>
    </row>
    <row r="36" spans="1:18" ht="14.25" x14ac:dyDescent="0.2">
      <c r="A36" s="88" t="s">
        <v>61</v>
      </c>
      <c r="B36" s="289"/>
      <c r="C36" s="244"/>
      <c r="D36" s="85"/>
      <c r="E36" s="244"/>
      <c r="F36" s="127" t="s">
        <v>48</v>
      </c>
      <c r="G36" s="127"/>
      <c r="H36" s="127"/>
      <c r="I36" s="82" t="s">
        <v>6</v>
      </c>
      <c r="J36" s="82"/>
      <c r="K36" s="82" t="s">
        <v>5</v>
      </c>
      <c r="L36" s="69"/>
      <c r="M36" s="82" t="s">
        <v>59</v>
      </c>
      <c r="N36" s="102"/>
      <c r="O36" s="102"/>
      <c r="P36" s="102"/>
      <c r="Q36" s="72"/>
      <c r="R36" s="90"/>
    </row>
    <row r="37" spans="1:18" ht="14.25" x14ac:dyDescent="0.2">
      <c r="A37" s="88" t="s">
        <v>62</v>
      </c>
      <c r="B37" s="289"/>
      <c r="C37" s="244"/>
      <c r="D37" s="85"/>
      <c r="E37" s="244"/>
      <c r="F37" s="127" t="s">
        <v>44</v>
      </c>
      <c r="G37" s="127"/>
      <c r="H37" s="127"/>
      <c r="I37" s="82" t="s">
        <v>6</v>
      </c>
      <c r="J37" s="82"/>
      <c r="K37" s="82" t="s">
        <v>5</v>
      </c>
      <c r="L37" s="69"/>
      <c r="M37" s="82" t="s">
        <v>59</v>
      </c>
      <c r="N37" s="102"/>
      <c r="O37" s="102"/>
      <c r="P37" s="102"/>
      <c r="Q37" s="72"/>
      <c r="R37" s="90"/>
    </row>
    <row r="38" spans="1:18" ht="14.25" x14ac:dyDescent="0.2">
      <c r="A38" s="88" t="s">
        <v>13</v>
      </c>
      <c r="B38" s="289"/>
      <c r="C38" s="244"/>
      <c r="D38" s="85"/>
      <c r="E38" s="244"/>
      <c r="F38" s="127" t="s">
        <v>42</v>
      </c>
      <c r="G38" s="127"/>
      <c r="H38" s="127"/>
      <c r="I38" s="82" t="s">
        <v>6</v>
      </c>
      <c r="J38" s="82"/>
      <c r="K38" s="82" t="s">
        <v>5</v>
      </c>
      <c r="L38" s="69"/>
      <c r="M38" s="82" t="s">
        <v>59</v>
      </c>
      <c r="N38" s="102"/>
      <c r="O38" s="102"/>
      <c r="P38" s="102"/>
      <c r="Q38" s="72"/>
      <c r="R38" s="90"/>
    </row>
    <row r="39" spans="1:18" ht="14.25" x14ac:dyDescent="0.2">
      <c r="A39" s="88" t="s">
        <v>112</v>
      </c>
      <c r="B39" s="289"/>
      <c r="C39" s="244"/>
      <c r="D39" s="85"/>
      <c r="E39" s="244"/>
      <c r="F39" s="127" t="s">
        <v>122</v>
      </c>
      <c r="G39" s="127"/>
      <c r="H39" s="127"/>
      <c r="I39" s="82" t="s">
        <v>6</v>
      </c>
      <c r="J39" s="82"/>
      <c r="K39" s="82" t="s">
        <v>5</v>
      </c>
      <c r="L39" s="69"/>
      <c r="M39" s="82" t="s">
        <v>59</v>
      </c>
      <c r="N39" s="102"/>
      <c r="O39" s="102"/>
      <c r="P39" s="102"/>
      <c r="Q39" s="72"/>
      <c r="R39" s="90"/>
    </row>
    <row r="40" spans="1:18" ht="14.25" x14ac:dyDescent="0.2">
      <c r="A40" s="88" t="s">
        <v>121</v>
      </c>
      <c r="B40" s="289"/>
      <c r="C40" s="244"/>
      <c r="D40" s="85"/>
      <c r="E40" s="244"/>
      <c r="F40" s="127" t="s">
        <v>44</v>
      </c>
      <c r="G40" s="127"/>
      <c r="H40" s="127"/>
      <c r="I40" s="82" t="s">
        <v>6</v>
      </c>
      <c r="J40" s="82"/>
      <c r="K40" s="82" t="s">
        <v>5</v>
      </c>
      <c r="L40" s="69"/>
      <c r="M40" s="82" t="s">
        <v>59</v>
      </c>
      <c r="N40" s="102"/>
      <c r="O40" s="102"/>
      <c r="P40" s="102"/>
      <c r="Q40" s="72"/>
      <c r="R40" s="90"/>
    </row>
    <row r="41" spans="1:18" ht="14.25" x14ac:dyDescent="0.2">
      <c r="A41" s="88" t="s">
        <v>113</v>
      </c>
      <c r="B41" s="289"/>
      <c r="C41" s="244"/>
      <c r="D41" s="85"/>
      <c r="E41" s="244"/>
      <c r="F41" s="127" t="s">
        <v>123</v>
      </c>
      <c r="G41" s="127"/>
      <c r="H41" s="127"/>
      <c r="I41" s="82" t="s">
        <v>6</v>
      </c>
      <c r="J41" s="82"/>
      <c r="K41" s="82" t="s">
        <v>5</v>
      </c>
      <c r="L41" s="69"/>
      <c r="M41" s="82" t="s">
        <v>59</v>
      </c>
      <c r="N41" s="102"/>
      <c r="O41" s="102"/>
      <c r="P41" s="102"/>
      <c r="Q41" s="72"/>
      <c r="R41" s="90"/>
    </row>
    <row r="42" spans="1:18" ht="14.25" x14ac:dyDescent="0.2">
      <c r="A42" s="88" t="s">
        <v>114</v>
      </c>
      <c r="B42" s="289"/>
      <c r="C42" s="244"/>
      <c r="D42" s="85"/>
      <c r="E42" s="244"/>
      <c r="F42" s="127" t="s">
        <v>124</v>
      </c>
      <c r="G42" s="127"/>
      <c r="H42" s="127"/>
      <c r="I42" s="82" t="s">
        <v>6</v>
      </c>
      <c r="J42" s="82"/>
      <c r="K42" s="82" t="s">
        <v>5</v>
      </c>
      <c r="L42" s="69"/>
      <c r="M42" s="82" t="s">
        <v>59</v>
      </c>
      <c r="N42" s="102"/>
      <c r="O42" s="102"/>
      <c r="P42" s="102"/>
      <c r="Q42" s="72"/>
      <c r="R42" s="90"/>
    </row>
    <row r="43" spans="1:18" ht="14.25" x14ac:dyDescent="0.2">
      <c r="A43" s="88" t="s">
        <v>115</v>
      </c>
      <c r="B43" s="289"/>
      <c r="C43" s="244"/>
      <c r="D43" s="85"/>
      <c r="E43" s="244"/>
      <c r="F43" s="127" t="s">
        <v>44</v>
      </c>
      <c r="G43" s="127"/>
      <c r="H43" s="127"/>
      <c r="I43" s="82" t="s">
        <v>6</v>
      </c>
      <c r="J43" s="82"/>
      <c r="K43" s="82" t="s">
        <v>5</v>
      </c>
      <c r="L43" s="69"/>
      <c r="M43" s="82" t="s">
        <v>59</v>
      </c>
      <c r="N43" s="102"/>
      <c r="O43" s="102"/>
      <c r="P43" s="102"/>
      <c r="Q43" s="72"/>
      <c r="R43" s="90"/>
    </row>
    <row r="44" spans="1:18" s="87" customFormat="1" ht="14.25" x14ac:dyDescent="0.2">
      <c r="A44" s="88" t="s">
        <v>296</v>
      </c>
      <c r="B44" s="289"/>
      <c r="C44" s="244"/>
      <c r="D44" s="85"/>
      <c r="E44" s="244"/>
      <c r="F44" s="127" t="s">
        <v>44</v>
      </c>
      <c r="G44" s="127"/>
      <c r="H44" s="127"/>
      <c r="I44" s="82" t="s">
        <v>6</v>
      </c>
      <c r="J44" s="82"/>
      <c r="K44" s="82" t="s">
        <v>5</v>
      </c>
      <c r="L44" s="69"/>
      <c r="M44" s="82" t="s">
        <v>59</v>
      </c>
      <c r="N44" s="102"/>
      <c r="O44" s="102"/>
      <c r="P44" s="102"/>
      <c r="Q44" s="72"/>
      <c r="R44" s="90"/>
    </row>
    <row r="45" spans="1:18" ht="14.25" x14ac:dyDescent="0.2">
      <c r="A45" s="88" t="s">
        <v>120</v>
      </c>
      <c r="B45" s="289"/>
      <c r="C45" s="244"/>
      <c r="D45" s="85"/>
      <c r="E45" s="244"/>
      <c r="F45" s="127" t="s">
        <v>47</v>
      </c>
      <c r="G45" s="127"/>
      <c r="H45" s="127"/>
      <c r="I45" s="82" t="s">
        <v>6</v>
      </c>
      <c r="J45" s="82"/>
      <c r="K45" s="82" t="s">
        <v>5</v>
      </c>
      <c r="L45" s="69"/>
      <c r="M45" s="82" t="s">
        <v>59</v>
      </c>
      <c r="N45" s="102"/>
      <c r="O45" s="102"/>
      <c r="P45" s="102"/>
      <c r="Q45" s="72"/>
      <c r="R45" s="90"/>
    </row>
    <row r="46" spans="1:18" ht="14.25" x14ac:dyDescent="0.2">
      <c r="A46" s="88" t="s">
        <v>14</v>
      </c>
      <c r="B46" s="290"/>
      <c r="C46" s="291"/>
      <c r="D46" s="85"/>
      <c r="E46" s="291"/>
      <c r="F46" s="127" t="s">
        <v>47</v>
      </c>
      <c r="G46" s="127"/>
      <c r="H46" s="127"/>
      <c r="I46" s="82" t="s">
        <v>6</v>
      </c>
      <c r="J46" s="82"/>
      <c r="K46" s="82" t="s">
        <v>5</v>
      </c>
      <c r="L46" s="69"/>
      <c r="M46" s="82" t="s">
        <v>59</v>
      </c>
      <c r="N46" s="102"/>
      <c r="O46" s="102"/>
      <c r="P46" s="102"/>
      <c r="Q46" s="72"/>
      <c r="R46" s="90"/>
    </row>
    <row r="47" spans="1:18" ht="34.5" thickBot="1" x14ac:dyDescent="0.25">
      <c r="A47" s="89" t="s">
        <v>24</v>
      </c>
      <c r="B47" s="125" t="s">
        <v>184</v>
      </c>
      <c r="C47" s="128" t="s">
        <v>183</v>
      </c>
      <c r="D47" s="86" t="s">
        <v>314</v>
      </c>
      <c r="E47" s="128" t="s">
        <v>182</v>
      </c>
      <c r="F47" s="128" t="s">
        <v>49</v>
      </c>
      <c r="G47" s="128" t="s">
        <v>314</v>
      </c>
      <c r="H47" s="128" t="s">
        <v>314</v>
      </c>
      <c r="I47" s="129" t="s">
        <v>6</v>
      </c>
      <c r="J47" s="129" t="s">
        <v>314</v>
      </c>
      <c r="K47" s="129" t="s">
        <v>5</v>
      </c>
      <c r="L47" s="212"/>
      <c r="M47" s="212"/>
      <c r="N47" s="104"/>
      <c r="O47" s="104"/>
      <c r="P47" s="104"/>
      <c r="Q47" s="73"/>
      <c r="R47" s="91" t="s">
        <v>314</v>
      </c>
    </row>
    <row r="48" spans="1:18" s="87" customFormat="1" ht="34.5" thickBot="1" x14ac:dyDescent="0.25">
      <c r="A48" s="135" t="s">
        <v>102</v>
      </c>
      <c r="B48" s="77" t="s">
        <v>171</v>
      </c>
      <c r="C48" s="131" t="s">
        <v>174</v>
      </c>
      <c r="D48" s="131" t="s">
        <v>65</v>
      </c>
      <c r="E48" s="131" t="s">
        <v>1</v>
      </c>
      <c r="F48" s="131" t="s">
        <v>68</v>
      </c>
      <c r="G48" s="131" t="s">
        <v>56</v>
      </c>
      <c r="H48" s="131" t="s">
        <v>15</v>
      </c>
      <c r="I48" s="131" t="s">
        <v>159</v>
      </c>
      <c r="J48" s="131" t="s">
        <v>197</v>
      </c>
      <c r="K48" s="131" t="s">
        <v>198</v>
      </c>
      <c r="L48" s="131" t="s">
        <v>58</v>
      </c>
      <c r="M48" s="131" t="s">
        <v>199</v>
      </c>
      <c r="N48" s="203"/>
      <c r="O48" s="203"/>
      <c r="P48" s="203"/>
      <c r="Q48" s="204"/>
      <c r="R48" s="137" t="s">
        <v>289</v>
      </c>
    </row>
    <row r="49" spans="1:18" s="87" customFormat="1" ht="14.25" x14ac:dyDescent="0.2">
      <c r="A49" s="66" t="s">
        <v>294</v>
      </c>
      <c r="B49" s="288" t="s">
        <v>302</v>
      </c>
      <c r="C49" s="243" t="s">
        <v>8</v>
      </c>
      <c r="D49" s="33" t="s">
        <v>314</v>
      </c>
      <c r="E49" s="243" t="s">
        <v>181</v>
      </c>
      <c r="F49" s="124" t="s">
        <v>42</v>
      </c>
      <c r="G49" s="124" t="s">
        <v>314</v>
      </c>
      <c r="H49" s="124" t="s">
        <v>314</v>
      </c>
      <c r="I49" s="92" t="s">
        <v>6</v>
      </c>
      <c r="J49" s="92" t="s">
        <v>314</v>
      </c>
      <c r="K49" s="92" t="s">
        <v>5</v>
      </c>
      <c r="L49" s="121" t="s">
        <v>314</v>
      </c>
      <c r="M49" s="92" t="s">
        <v>59</v>
      </c>
      <c r="N49" s="122"/>
      <c r="O49" s="122"/>
      <c r="P49" s="122"/>
      <c r="Q49" s="123"/>
      <c r="R49" s="107" t="s">
        <v>314</v>
      </c>
    </row>
    <row r="50" spans="1:18" s="87" customFormat="1" ht="14.25" x14ac:dyDescent="0.2">
      <c r="A50" s="134" t="s">
        <v>267</v>
      </c>
      <c r="B50" s="289"/>
      <c r="C50" s="244"/>
      <c r="D50" s="33"/>
      <c r="E50" s="244"/>
      <c r="F50" s="119" t="s">
        <v>42</v>
      </c>
      <c r="G50" s="119"/>
      <c r="H50" s="119"/>
      <c r="I50" s="92" t="s">
        <v>6</v>
      </c>
      <c r="J50" s="92"/>
      <c r="K50" s="92" t="s">
        <v>5</v>
      </c>
      <c r="L50" s="121"/>
      <c r="M50" s="92" t="s">
        <v>59</v>
      </c>
      <c r="N50" s="122"/>
      <c r="O50" s="122"/>
      <c r="P50" s="122"/>
      <c r="Q50" s="123"/>
      <c r="R50" s="90"/>
    </row>
    <row r="51" spans="1:18" s="87" customFormat="1" ht="14.25" x14ac:dyDescent="0.2">
      <c r="A51" s="88" t="s">
        <v>268</v>
      </c>
      <c r="B51" s="289"/>
      <c r="C51" s="244"/>
      <c r="D51" s="85"/>
      <c r="E51" s="244"/>
      <c r="F51" s="95" t="s">
        <v>44</v>
      </c>
      <c r="G51" s="95"/>
      <c r="H51" s="95"/>
      <c r="I51" s="82" t="s">
        <v>6</v>
      </c>
      <c r="J51" s="82"/>
      <c r="K51" s="82" t="s">
        <v>5</v>
      </c>
      <c r="L51" s="69"/>
      <c r="M51" s="82" t="s">
        <v>59</v>
      </c>
      <c r="N51" s="102"/>
      <c r="O51" s="102"/>
      <c r="P51" s="102"/>
      <c r="Q51" s="101"/>
      <c r="R51" s="90"/>
    </row>
    <row r="52" spans="1:18" s="87" customFormat="1" ht="14.25" x14ac:dyDescent="0.2">
      <c r="A52" s="88" t="s">
        <v>269</v>
      </c>
      <c r="B52" s="289"/>
      <c r="C52" s="244"/>
      <c r="D52" s="85"/>
      <c r="E52" s="244"/>
      <c r="F52" s="95" t="s">
        <v>48</v>
      </c>
      <c r="G52" s="95"/>
      <c r="H52" s="95"/>
      <c r="I52" s="82" t="s">
        <v>6</v>
      </c>
      <c r="J52" s="82"/>
      <c r="K52" s="82" t="s">
        <v>5</v>
      </c>
      <c r="L52" s="69"/>
      <c r="M52" s="82" t="s">
        <v>59</v>
      </c>
      <c r="N52" s="102"/>
      <c r="O52" s="102"/>
      <c r="P52" s="102"/>
      <c r="Q52" s="101"/>
      <c r="R52" s="90"/>
    </row>
    <row r="53" spans="1:18" s="87" customFormat="1" ht="14.25" x14ac:dyDescent="0.2">
      <c r="A53" s="88" t="s">
        <v>270</v>
      </c>
      <c r="B53" s="289"/>
      <c r="C53" s="244"/>
      <c r="D53" s="85"/>
      <c r="E53" s="244"/>
      <c r="F53" s="95" t="s">
        <v>44</v>
      </c>
      <c r="G53" s="95"/>
      <c r="H53" s="95"/>
      <c r="I53" s="82" t="s">
        <v>6</v>
      </c>
      <c r="J53" s="82"/>
      <c r="K53" s="82" t="s">
        <v>5</v>
      </c>
      <c r="L53" s="69"/>
      <c r="M53" s="82" t="s">
        <v>59</v>
      </c>
      <c r="N53" s="102"/>
      <c r="O53" s="102"/>
      <c r="P53" s="102"/>
      <c r="Q53" s="101"/>
      <c r="R53" s="90"/>
    </row>
    <row r="54" spans="1:18" s="87" customFormat="1" ht="14.25" x14ac:dyDescent="0.2">
      <c r="A54" s="88" t="s">
        <v>271</v>
      </c>
      <c r="B54" s="289"/>
      <c r="C54" s="244"/>
      <c r="D54" s="85"/>
      <c r="E54" s="244"/>
      <c r="F54" s="95" t="s">
        <v>42</v>
      </c>
      <c r="G54" s="95"/>
      <c r="H54" s="95"/>
      <c r="I54" s="82" t="s">
        <v>6</v>
      </c>
      <c r="J54" s="82"/>
      <c r="K54" s="82" t="s">
        <v>5</v>
      </c>
      <c r="L54" s="69"/>
      <c r="M54" s="82" t="s">
        <v>59</v>
      </c>
      <c r="N54" s="102"/>
      <c r="O54" s="102"/>
      <c r="P54" s="102"/>
      <c r="Q54" s="101"/>
      <c r="R54" s="90"/>
    </row>
    <row r="55" spans="1:18" s="87" customFormat="1" ht="14.25" x14ac:dyDescent="0.2">
      <c r="A55" s="88" t="s">
        <v>277</v>
      </c>
      <c r="B55" s="289"/>
      <c r="C55" s="244"/>
      <c r="D55" s="85"/>
      <c r="E55" s="244"/>
      <c r="F55" s="95" t="s">
        <v>122</v>
      </c>
      <c r="G55" s="95"/>
      <c r="H55" s="95"/>
      <c r="I55" s="82" t="s">
        <v>6</v>
      </c>
      <c r="J55" s="82"/>
      <c r="K55" s="82" t="s">
        <v>5</v>
      </c>
      <c r="L55" s="69"/>
      <c r="M55" s="82" t="s">
        <v>59</v>
      </c>
      <c r="N55" s="102"/>
      <c r="O55" s="102"/>
      <c r="P55" s="102"/>
      <c r="Q55" s="101"/>
      <c r="R55" s="90"/>
    </row>
    <row r="56" spans="1:18" s="87" customFormat="1" ht="14.25" x14ac:dyDescent="0.2">
      <c r="A56" s="88" t="s">
        <v>272</v>
      </c>
      <c r="B56" s="289"/>
      <c r="C56" s="244"/>
      <c r="D56" s="85"/>
      <c r="E56" s="244"/>
      <c r="F56" s="95" t="s">
        <v>123</v>
      </c>
      <c r="G56" s="95"/>
      <c r="H56" s="95"/>
      <c r="I56" s="82" t="s">
        <v>6</v>
      </c>
      <c r="J56" s="82"/>
      <c r="K56" s="82" t="s">
        <v>5</v>
      </c>
      <c r="L56" s="69"/>
      <c r="M56" s="82" t="s">
        <v>59</v>
      </c>
      <c r="N56" s="102"/>
      <c r="O56" s="102"/>
      <c r="P56" s="102"/>
      <c r="Q56" s="101"/>
      <c r="R56" s="90"/>
    </row>
    <row r="57" spans="1:18" s="87" customFormat="1" ht="14.25" x14ac:dyDescent="0.2">
      <c r="A57" s="88" t="s">
        <v>273</v>
      </c>
      <c r="B57" s="289"/>
      <c r="C57" s="244"/>
      <c r="D57" s="85"/>
      <c r="E57" s="244"/>
      <c r="F57" s="95" t="s">
        <v>124</v>
      </c>
      <c r="G57" s="95"/>
      <c r="H57" s="95"/>
      <c r="I57" s="82" t="s">
        <v>6</v>
      </c>
      <c r="J57" s="82"/>
      <c r="K57" s="82" t="s">
        <v>5</v>
      </c>
      <c r="L57" s="69"/>
      <c r="M57" s="82" t="s">
        <v>59</v>
      </c>
      <c r="N57" s="102"/>
      <c r="O57" s="102"/>
      <c r="P57" s="102"/>
      <c r="Q57" s="101"/>
      <c r="R57" s="90"/>
    </row>
    <row r="58" spans="1:18" s="87" customFormat="1" ht="14.25" x14ac:dyDescent="0.2">
      <c r="A58" s="88" t="s">
        <v>274</v>
      </c>
      <c r="B58" s="289"/>
      <c r="C58" s="244"/>
      <c r="D58" s="85"/>
      <c r="E58" s="244"/>
      <c r="F58" s="95" t="s">
        <v>44</v>
      </c>
      <c r="G58" s="95"/>
      <c r="H58" s="95"/>
      <c r="I58" s="82" t="s">
        <v>6</v>
      </c>
      <c r="J58" s="82"/>
      <c r="K58" s="82" t="s">
        <v>5</v>
      </c>
      <c r="L58" s="69"/>
      <c r="M58" s="82" t="s">
        <v>59</v>
      </c>
      <c r="N58" s="102"/>
      <c r="O58" s="102"/>
      <c r="P58" s="102"/>
      <c r="Q58" s="101"/>
      <c r="R58" s="90"/>
    </row>
    <row r="59" spans="1:18" s="87" customFormat="1" ht="14.25" x14ac:dyDescent="0.2">
      <c r="A59" s="88" t="s">
        <v>298</v>
      </c>
      <c r="B59" s="289"/>
      <c r="C59" s="244"/>
      <c r="D59" s="85"/>
      <c r="E59" s="244"/>
      <c r="F59" s="127" t="s">
        <v>42</v>
      </c>
      <c r="G59" s="127"/>
      <c r="H59" s="127"/>
      <c r="I59" s="82" t="s">
        <v>6</v>
      </c>
      <c r="J59" s="82"/>
      <c r="K59" s="82" t="s">
        <v>5</v>
      </c>
      <c r="L59" s="69"/>
      <c r="M59" s="82" t="s">
        <v>59</v>
      </c>
      <c r="N59" s="102"/>
      <c r="O59" s="102"/>
      <c r="P59" s="102"/>
      <c r="Q59" s="101"/>
      <c r="R59" s="90"/>
    </row>
    <row r="60" spans="1:18" s="87" customFormat="1" ht="14.25" x14ac:dyDescent="0.2">
      <c r="A60" s="88" t="s">
        <v>258</v>
      </c>
      <c r="B60" s="289"/>
      <c r="C60" s="244"/>
      <c r="D60" s="85"/>
      <c r="E60" s="244"/>
      <c r="F60" s="95" t="s">
        <v>44</v>
      </c>
      <c r="G60" s="95"/>
      <c r="H60" s="95"/>
      <c r="I60" s="82" t="s">
        <v>6</v>
      </c>
      <c r="J60" s="82"/>
      <c r="K60" s="82" t="s">
        <v>5</v>
      </c>
      <c r="L60" s="69"/>
      <c r="M60" s="82" t="s">
        <v>59</v>
      </c>
      <c r="N60" s="102"/>
      <c r="O60" s="102"/>
      <c r="P60" s="102"/>
      <c r="Q60" s="101"/>
      <c r="R60" s="90"/>
    </row>
    <row r="61" spans="1:18" s="87" customFormat="1" ht="14.25" x14ac:dyDescent="0.2">
      <c r="A61" s="88" t="s">
        <v>259</v>
      </c>
      <c r="B61" s="289"/>
      <c r="C61" s="244"/>
      <c r="D61" s="85"/>
      <c r="E61" s="244"/>
      <c r="F61" s="95" t="s">
        <v>44</v>
      </c>
      <c r="G61" s="95"/>
      <c r="H61" s="95"/>
      <c r="I61" s="82" t="s">
        <v>6</v>
      </c>
      <c r="J61" s="82"/>
      <c r="K61" s="82" t="s">
        <v>5</v>
      </c>
      <c r="L61" s="69"/>
      <c r="M61" s="82" t="s">
        <v>59</v>
      </c>
      <c r="N61" s="102"/>
      <c r="O61" s="102"/>
      <c r="P61" s="102"/>
      <c r="Q61" s="101"/>
      <c r="R61" s="90"/>
    </row>
    <row r="62" spans="1:18" s="87" customFormat="1" ht="14.25" x14ac:dyDescent="0.2">
      <c r="A62" s="88" t="s">
        <v>260</v>
      </c>
      <c r="B62" s="289"/>
      <c r="C62" s="244"/>
      <c r="D62" s="85"/>
      <c r="E62" s="244"/>
      <c r="F62" s="95" t="s">
        <v>44</v>
      </c>
      <c r="G62" s="95"/>
      <c r="H62" s="95"/>
      <c r="I62" s="82" t="s">
        <v>6</v>
      </c>
      <c r="J62" s="82"/>
      <c r="K62" s="82" t="s">
        <v>5</v>
      </c>
      <c r="L62" s="69"/>
      <c r="M62" s="82" t="s">
        <v>59</v>
      </c>
      <c r="N62" s="102"/>
      <c r="O62" s="102"/>
      <c r="P62" s="102"/>
      <c r="Q62" s="101"/>
      <c r="R62" s="90"/>
    </row>
    <row r="63" spans="1:18" s="87" customFormat="1" ht="14.25" x14ac:dyDescent="0.2">
      <c r="A63" s="88" t="s">
        <v>261</v>
      </c>
      <c r="B63" s="289"/>
      <c r="C63" s="244"/>
      <c r="D63" s="85"/>
      <c r="E63" s="244"/>
      <c r="F63" s="95" t="s">
        <v>44</v>
      </c>
      <c r="G63" s="95"/>
      <c r="H63" s="95"/>
      <c r="I63" s="82" t="s">
        <v>6</v>
      </c>
      <c r="J63" s="82"/>
      <c r="K63" s="82" t="s">
        <v>5</v>
      </c>
      <c r="L63" s="69"/>
      <c r="M63" s="82" t="s">
        <v>59</v>
      </c>
      <c r="N63" s="102"/>
      <c r="O63" s="102"/>
      <c r="P63" s="102"/>
      <c r="Q63" s="101"/>
      <c r="R63" s="90"/>
    </row>
    <row r="64" spans="1:18" s="87" customFormat="1" ht="14.25" x14ac:dyDescent="0.2">
      <c r="A64" s="88" t="s">
        <v>262</v>
      </c>
      <c r="B64" s="289"/>
      <c r="C64" s="244"/>
      <c r="D64" s="85"/>
      <c r="E64" s="244"/>
      <c r="F64" s="95" t="s">
        <v>46</v>
      </c>
      <c r="G64" s="95"/>
      <c r="H64" s="95"/>
      <c r="I64" s="82" t="s">
        <v>6</v>
      </c>
      <c r="J64" s="82"/>
      <c r="K64" s="82" t="s">
        <v>5</v>
      </c>
      <c r="L64" s="69"/>
      <c r="M64" s="82" t="s">
        <v>59</v>
      </c>
      <c r="N64" s="102"/>
      <c r="O64" s="102"/>
      <c r="P64" s="102"/>
      <c r="Q64" s="101"/>
      <c r="R64" s="90"/>
    </row>
    <row r="65" spans="1:18" s="87" customFormat="1" ht="14.25" x14ac:dyDescent="0.2">
      <c r="A65" s="88" t="s">
        <v>263</v>
      </c>
      <c r="B65" s="289"/>
      <c r="C65" s="244"/>
      <c r="D65" s="85"/>
      <c r="E65" s="244"/>
      <c r="F65" s="95" t="s">
        <v>45</v>
      </c>
      <c r="G65" s="95"/>
      <c r="H65" s="95"/>
      <c r="I65" s="82" t="s">
        <v>6</v>
      </c>
      <c r="J65" s="82"/>
      <c r="K65" s="82" t="s">
        <v>5</v>
      </c>
      <c r="L65" s="69"/>
      <c r="M65" s="82" t="s">
        <v>59</v>
      </c>
      <c r="N65" s="102"/>
      <c r="O65" s="102"/>
      <c r="P65" s="102"/>
      <c r="Q65" s="101"/>
      <c r="R65" s="90"/>
    </row>
    <row r="66" spans="1:18" s="87" customFormat="1" ht="14.25" x14ac:dyDescent="0.2">
      <c r="A66" s="88" t="s">
        <v>278</v>
      </c>
      <c r="B66" s="289"/>
      <c r="C66" s="244"/>
      <c r="D66" s="85"/>
      <c r="E66" s="244"/>
      <c r="F66" s="95" t="s">
        <v>123</v>
      </c>
      <c r="G66" s="95"/>
      <c r="H66" s="95"/>
      <c r="I66" s="82" t="s">
        <v>6</v>
      </c>
      <c r="J66" s="82"/>
      <c r="K66" s="82" t="s">
        <v>5</v>
      </c>
      <c r="L66" s="69"/>
      <c r="M66" s="82" t="s">
        <v>59</v>
      </c>
      <c r="N66" s="102"/>
      <c r="O66" s="102"/>
      <c r="P66" s="102"/>
      <c r="Q66" s="101"/>
      <c r="R66" s="90"/>
    </row>
    <row r="67" spans="1:18" s="87" customFormat="1" ht="14.25" x14ac:dyDescent="0.2">
      <c r="A67" s="88" t="s">
        <v>264</v>
      </c>
      <c r="B67" s="289"/>
      <c r="C67" s="244"/>
      <c r="D67" s="85"/>
      <c r="E67" s="244"/>
      <c r="F67" s="95" t="s">
        <v>46</v>
      </c>
      <c r="G67" s="95"/>
      <c r="H67" s="95"/>
      <c r="I67" s="82" t="s">
        <v>6</v>
      </c>
      <c r="J67" s="82"/>
      <c r="K67" s="82" t="s">
        <v>5</v>
      </c>
      <c r="L67" s="69"/>
      <c r="M67" s="82" t="s">
        <v>59</v>
      </c>
      <c r="N67" s="102"/>
      <c r="O67" s="102"/>
      <c r="P67" s="102"/>
      <c r="Q67" s="101"/>
      <c r="R67" s="90"/>
    </row>
    <row r="68" spans="1:18" s="87" customFormat="1" ht="14.25" x14ac:dyDescent="0.2">
      <c r="A68" s="88" t="s">
        <v>265</v>
      </c>
      <c r="B68" s="289"/>
      <c r="C68" s="244"/>
      <c r="D68" s="85"/>
      <c r="E68" s="244"/>
      <c r="F68" s="95" t="s">
        <v>47</v>
      </c>
      <c r="G68" s="95"/>
      <c r="H68" s="95"/>
      <c r="I68" s="82" t="s">
        <v>6</v>
      </c>
      <c r="J68" s="82"/>
      <c r="K68" s="82" t="s">
        <v>5</v>
      </c>
      <c r="L68" s="69"/>
      <c r="M68" s="82" t="s">
        <v>59</v>
      </c>
      <c r="N68" s="102"/>
      <c r="O68" s="102"/>
      <c r="P68" s="102"/>
      <c r="Q68" s="101"/>
      <c r="R68" s="90"/>
    </row>
    <row r="69" spans="1:18" s="87" customFormat="1" ht="14.25" x14ac:dyDescent="0.2">
      <c r="A69" s="88" t="s">
        <v>266</v>
      </c>
      <c r="B69" s="289"/>
      <c r="C69" s="244"/>
      <c r="D69" s="85"/>
      <c r="E69" s="244"/>
      <c r="F69" s="95" t="s">
        <v>47</v>
      </c>
      <c r="G69" s="95"/>
      <c r="H69" s="95"/>
      <c r="I69" s="82" t="s">
        <v>6</v>
      </c>
      <c r="J69" s="82"/>
      <c r="K69" s="82" t="s">
        <v>5</v>
      </c>
      <c r="L69" s="69"/>
      <c r="M69" s="82" t="s">
        <v>59</v>
      </c>
      <c r="N69" s="102"/>
      <c r="O69" s="102"/>
      <c r="P69" s="102"/>
      <c r="Q69" s="101"/>
      <c r="R69" s="90"/>
    </row>
    <row r="70" spans="1:18" s="87" customFormat="1" ht="14.25" x14ac:dyDescent="0.2">
      <c r="A70" s="88" t="s">
        <v>295</v>
      </c>
      <c r="B70" s="289"/>
      <c r="C70" s="244"/>
      <c r="D70" s="85"/>
      <c r="E70" s="244"/>
      <c r="F70" s="127" t="s">
        <v>47</v>
      </c>
      <c r="G70" s="127"/>
      <c r="H70" s="127"/>
      <c r="I70" s="82" t="s">
        <v>6</v>
      </c>
      <c r="J70" s="82"/>
      <c r="K70" s="82" t="s">
        <v>5</v>
      </c>
      <c r="L70" s="69"/>
      <c r="M70" s="82" t="s">
        <v>59</v>
      </c>
      <c r="N70" s="102"/>
      <c r="O70" s="102"/>
      <c r="P70" s="102"/>
      <c r="Q70" s="101"/>
      <c r="R70" s="90"/>
    </row>
    <row r="71" spans="1:18" s="87" customFormat="1" ht="14.25" x14ac:dyDescent="0.2">
      <c r="A71" s="88" t="s">
        <v>275</v>
      </c>
      <c r="B71" s="289"/>
      <c r="C71" s="244"/>
      <c r="D71" s="85"/>
      <c r="E71" s="244"/>
      <c r="F71" s="95" t="s">
        <v>42</v>
      </c>
      <c r="G71" s="95"/>
      <c r="H71" s="95"/>
      <c r="I71" s="82" t="s">
        <v>6</v>
      </c>
      <c r="J71" s="82"/>
      <c r="K71" s="82" t="s">
        <v>5</v>
      </c>
      <c r="L71" s="69"/>
      <c r="M71" s="82" t="s">
        <v>59</v>
      </c>
      <c r="N71" s="102"/>
      <c r="O71" s="102"/>
      <c r="P71" s="102"/>
      <c r="Q71" s="101"/>
      <c r="R71" s="90"/>
    </row>
    <row r="72" spans="1:18" s="87" customFormat="1" ht="14.25" x14ac:dyDescent="0.2">
      <c r="A72" s="88" t="s">
        <v>276</v>
      </c>
      <c r="B72" s="290"/>
      <c r="C72" s="291"/>
      <c r="D72" s="85"/>
      <c r="E72" s="291"/>
      <c r="F72" s="95" t="s">
        <v>44</v>
      </c>
      <c r="G72" s="95"/>
      <c r="H72" s="95"/>
      <c r="I72" s="82" t="s">
        <v>6</v>
      </c>
      <c r="J72" s="82"/>
      <c r="K72" s="82" t="s">
        <v>5</v>
      </c>
      <c r="L72" s="69"/>
      <c r="M72" s="82" t="s">
        <v>59</v>
      </c>
      <c r="N72" s="102"/>
      <c r="O72" s="102"/>
      <c r="P72" s="102"/>
      <c r="Q72" s="101"/>
      <c r="R72" s="90"/>
    </row>
    <row r="73" spans="1:18" s="87" customFormat="1" ht="23.25" thickBot="1" x14ac:dyDescent="0.25">
      <c r="A73" s="89" t="s">
        <v>279</v>
      </c>
      <c r="B73" s="133" t="s">
        <v>303</v>
      </c>
      <c r="C73" s="96" t="s">
        <v>183</v>
      </c>
      <c r="D73" s="86" t="s">
        <v>314</v>
      </c>
      <c r="E73" s="96" t="s">
        <v>182</v>
      </c>
      <c r="F73" s="96" t="s">
        <v>49</v>
      </c>
      <c r="G73" s="96" t="s">
        <v>314</v>
      </c>
      <c r="H73" s="96" t="s">
        <v>314</v>
      </c>
      <c r="I73" s="83" t="s">
        <v>6</v>
      </c>
      <c r="J73" s="83" t="s">
        <v>314</v>
      </c>
      <c r="K73" s="83" t="s">
        <v>5</v>
      </c>
      <c r="L73" s="212"/>
      <c r="M73" s="212"/>
      <c r="N73" s="104"/>
      <c r="O73" s="104"/>
      <c r="P73" s="104"/>
      <c r="Q73" s="106"/>
      <c r="R73" s="91" t="s">
        <v>314</v>
      </c>
    </row>
    <row r="74" spans="1:18" ht="45.75" thickBot="1" x14ac:dyDescent="0.25">
      <c r="A74" s="37" t="s">
        <v>25</v>
      </c>
      <c r="B74" s="77" t="s">
        <v>171</v>
      </c>
      <c r="C74" s="110" t="s">
        <v>174</v>
      </c>
      <c r="D74" s="110" t="s">
        <v>65</v>
      </c>
      <c r="E74" s="110" t="s">
        <v>1</v>
      </c>
      <c r="F74" s="110" t="s">
        <v>68</v>
      </c>
      <c r="G74" s="110" t="s">
        <v>56</v>
      </c>
      <c r="H74" s="110" t="s">
        <v>15</v>
      </c>
      <c r="I74" s="110" t="s">
        <v>159</v>
      </c>
      <c r="J74" s="120" t="s">
        <v>290</v>
      </c>
      <c r="K74" s="120" t="s">
        <v>291</v>
      </c>
      <c r="L74" s="120" t="s">
        <v>292</v>
      </c>
      <c r="M74" s="120" t="s">
        <v>293</v>
      </c>
      <c r="N74" s="203"/>
      <c r="O74" s="203"/>
      <c r="P74" s="205"/>
      <c r="Q74" s="204"/>
      <c r="R74" s="80" t="s">
        <v>289</v>
      </c>
    </row>
    <row r="75" spans="1:18" ht="14.25" x14ac:dyDescent="0.2">
      <c r="A75" s="97" t="s">
        <v>200</v>
      </c>
      <c r="B75" s="282" t="s">
        <v>188</v>
      </c>
      <c r="C75" s="285" t="s">
        <v>64</v>
      </c>
      <c r="D75" s="84" t="s">
        <v>314</v>
      </c>
      <c r="E75" s="285" t="s">
        <v>104</v>
      </c>
      <c r="F75" s="108" t="s">
        <v>50</v>
      </c>
      <c r="G75" s="108" t="s">
        <v>314</v>
      </c>
      <c r="H75" s="108" t="s">
        <v>314</v>
      </c>
      <c r="I75" s="108" t="s">
        <v>135</v>
      </c>
      <c r="J75" s="108" t="s">
        <v>314</v>
      </c>
      <c r="K75" s="81" t="s">
        <v>143</v>
      </c>
      <c r="L75" s="94" t="s">
        <v>314</v>
      </c>
      <c r="M75" s="94" t="s">
        <v>149</v>
      </c>
      <c r="N75" s="103"/>
      <c r="O75" s="103"/>
      <c r="P75" s="103"/>
      <c r="Q75" s="105"/>
      <c r="R75" s="107" t="s">
        <v>314</v>
      </c>
    </row>
    <row r="76" spans="1:18" s="65" customFormat="1" ht="14.25" x14ac:dyDescent="0.2">
      <c r="A76" s="98" t="s">
        <v>131</v>
      </c>
      <c r="B76" s="283"/>
      <c r="C76" s="286"/>
      <c r="D76" s="85"/>
      <c r="E76" s="286"/>
      <c r="F76" s="95" t="s">
        <v>50</v>
      </c>
      <c r="G76" s="95"/>
      <c r="H76" s="95"/>
      <c r="I76" s="95" t="s">
        <v>142</v>
      </c>
      <c r="J76" s="95"/>
      <c r="K76" s="82" t="s">
        <v>156</v>
      </c>
      <c r="L76" s="93"/>
      <c r="M76" s="93" t="s">
        <v>149</v>
      </c>
      <c r="N76" s="102"/>
      <c r="O76" s="102"/>
      <c r="P76" s="102"/>
      <c r="Q76" s="101"/>
      <c r="R76" s="90"/>
    </row>
    <row r="77" spans="1:18" s="65" customFormat="1" ht="14.25" x14ac:dyDescent="0.2">
      <c r="A77" s="98" t="s">
        <v>201</v>
      </c>
      <c r="B77" s="283"/>
      <c r="C77" s="286"/>
      <c r="D77" s="85"/>
      <c r="E77" s="286"/>
      <c r="F77" s="95" t="s">
        <v>50</v>
      </c>
      <c r="G77" s="95"/>
      <c r="H77" s="95"/>
      <c r="I77" s="95" t="s">
        <v>142</v>
      </c>
      <c r="J77" s="95"/>
      <c r="K77" s="82" t="s">
        <v>202</v>
      </c>
      <c r="L77" s="93"/>
      <c r="M77" s="93" t="s">
        <v>149</v>
      </c>
      <c r="N77" s="102"/>
      <c r="O77" s="102"/>
      <c r="P77" s="102"/>
      <c r="Q77" s="101"/>
      <c r="R77" s="90"/>
    </row>
    <row r="78" spans="1:18" s="65" customFormat="1" ht="14.25" x14ac:dyDescent="0.2">
      <c r="A78" s="98" t="s">
        <v>203</v>
      </c>
      <c r="B78" s="283"/>
      <c r="C78" s="286"/>
      <c r="D78" s="85"/>
      <c r="E78" s="286"/>
      <c r="F78" s="95" t="s">
        <v>50</v>
      </c>
      <c r="G78" s="95"/>
      <c r="H78" s="95"/>
      <c r="I78" s="95" t="s">
        <v>204</v>
      </c>
      <c r="J78" s="95"/>
      <c r="K78" s="82" t="s">
        <v>156</v>
      </c>
      <c r="L78" s="93"/>
      <c r="M78" s="93" t="s">
        <v>149</v>
      </c>
      <c r="N78" s="102"/>
      <c r="O78" s="102"/>
      <c r="P78" s="102"/>
      <c r="Q78" s="101"/>
      <c r="R78" s="90"/>
    </row>
    <row r="79" spans="1:18" s="65" customFormat="1" ht="14.25" x14ac:dyDescent="0.2">
      <c r="A79" s="98" t="s">
        <v>37</v>
      </c>
      <c r="B79" s="283"/>
      <c r="C79" s="286"/>
      <c r="D79" s="85"/>
      <c r="E79" s="286"/>
      <c r="F79" s="95" t="s">
        <v>50</v>
      </c>
      <c r="G79" s="95"/>
      <c r="H79" s="95"/>
      <c r="I79" s="95" t="s">
        <v>143</v>
      </c>
      <c r="J79" s="95"/>
      <c r="K79" s="82" t="s">
        <v>157</v>
      </c>
      <c r="L79" s="93"/>
      <c r="M79" s="93" t="s">
        <v>149</v>
      </c>
      <c r="N79" s="102"/>
      <c r="O79" s="102"/>
      <c r="P79" s="102"/>
      <c r="Q79" s="101"/>
      <c r="R79" s="90"/>
    </row>
    <row r="80" spans="1:18" s="65" customFormat="1" ht="14.25" x14ac:dyDescent="0.2">
      <c r="A80" s="98" t="s">
        <v>205</v>
      </c>
      <c r="B80" s="283"/>
      <c r="C80" s="286"/>
      <c r="D80" s="85"/>
      <c r="E80" s="286"/>
      <c r="F80" s="95" t="s">
        <v>50</v>
      </c>
      <c r="G80" s="95"/>
      <c r="H80" s="95"/>
      <c r="I80" s="95" t="s">
        <v>147</v>
      </c>
      <c r="J80" s="95"/>
      <c r="K80" s="82" t="s">
        <v>143</v>
      </c>
      <c r="L80" s="93"/>
      <c r="M80" s="93" t="s">
        <v>149</v>
      </c>
      <c r="N80" s="102"/>
      <c r="O80" s="102"/>
      <c r="P80" s="102"/>
      <c r="Q80" s="101"/>
      <c r="R80" s="90"/>
    </row>
    <row r="81" spans="1:18" s="65" customFormat="1" ht="14.25" x14ac:dyDescent="0.2">
      <c r="A81" s="98" t="s">
        <v>206</v>
      </c>
      <c r="B81" s="283"/>
      <c r="C81" s="286"/>
      <c r="D81" s="85"/>
      <c r="E81" s="286"/>
      <c r="F81" s="95" t="s">
        <v>50</v>
      </c>
      <c r="G81" s="95"/>
      <c r="H81" s="95"/>
      <c r="I81" s="95" t="s">
        <v>207</v>
      </c>
      <c r="J81" s="95"/>
      <c r="K81" s="82" t="s">
        <v>204</v>
      </c>
      <c r="L81" s="93"/>
      <c r="M81" s="93" t="s">
        <v>149</v>
      </c>
      <c r="N81" s="102"/>
      <c r="O81" s="102"/>
      <c r="P81" s="102"/>
      <c r="Q81" s="101"/>
      <c r="R81" s="90"/>
    </row>
    <row r="82" spans="1:18" s="65" customFormat="1" ht="14.25" x14ac:dyDescent="0.2">
      <c r="A82" s="98" t="s">
        <v>208</v>
      </c>
      <c r="B82" s="283"/>
      <c r="C82" s="286"/>
      <c r="D82" s="85"/>
      <c r="E82" s="286"/>
      <c r="F82" s="95" t="s">
        <v>209</v>
      </c>
      <c r="G82" s="95"/>
      <c r="H82" s="95"/>
      <c r="I82" s="95" t="s">
        <v>210</v>
      </c>
      <c r="J82" s="95"/>
      <c r="K82" s="82" t="s">
        <v>211</v>
      </c>
      <c r="L82" s="93"/>
      <c r="M82" s="93" t="s">
        <v>149</v>
      </c>
      <c r="N82" s="102"/>
      <c r="O82" s="102"/>
      <c r="P82" s="102"/>
      <c r="Q82" s="101"/>
      <c r="R82" s="90"/>
    </row>
    <row r="83" spans="1:18" s="65" customFormat="1" ht="14.25" x14ac:dyDescent="0.2">
      <c r="A83" s="98" t="s">
        <v>212</v>
      </c>
      <c r="B83" s="283"/>
      <c r="C83" s="286"/>
      <c r="D83" s="85"/>
      <c r="E83" s="286"/>
      <c r="F83" s="95" t="s">
        <v>50</v>
      </c>
      <c r="G83" s="95"/>
      <c r="H83" s="95"/>
      <c r="I83" s="95" t="s">
        <v>156</v>
      </c>
      <c r="J83" s="95"/>
      <c r="K83" s="82" t="s">
        <v>157</v>
      </c>
      <c r="L83" s="93"/>
      <c r="M83" s="93" t="s">
        <v>149</v>
      </c>
      <c r="N83" s="102"/>
      <c r="O83" s="102"/>
      <c r="P83" s="102"/>
      <c r="Q83" s="101"/>
      <c r="R83" s="90"/>
    </row>
    <row r="84" spans="1:18" s="65" customFormat="1" ht="14.25" x14ac:dyDescent="0.2">
      <c r="A84" s="98" t="s">
        <v>130</v>
      </c>
      <c r="B84" s="283"/>
      <c r="C84" s="286"/>
      <c r="D84" s="85"/>
      <c r="E84" s="286"/>
      <c r="F84" s="95" t="s">
        <v>50</v>
      </c>
      <c r="G84" s="95"/>
      <c r="H84" s="95"/>
      <c r="I84" s="95" t="s">
        <v>142</v>
      </c>
      <c r="J84" s="95"/>
      <c r="K84" s="82" t="s">
        <v>136</v>
      </c>
      <c r="L84" s="93"/>
      <c r="M84" s="93" t="s">
        <v>149</v>
      </c>
      <c r="N84" s="102"/>
      <c r="O84" s="102"/>
      <c r="P84" s="102"/>
      <c r="Q84" s="101"/>
      <c r="R84" s="90"/>
    </row>
    <row r="85" spans="1:18" s="65" customFormat="1" ht="14.25" x14ac:dyDescent="0.2">
      <c r="A85" s="98" t="s">
        <v>38</v>
      </c>
      <c r="B85" s="283"/>
      <c r="C85" s="286"/>
      <c r="D85" s="85"/>
      <c r="E85" s="286"/>
      <c r="F85" s="95" t="s">
        <v>50</v>
      </c>
      <c r="G85" s="95"/>
      <c r="H85" s="95"/>
      <c r="I85" s="95" t="s">
        <v>136</v>
      </c>
      <c r="J85" s="95"/>
      <c r="K85" s="82" t="s">
        <v>143</v>
      </c>
      <c r="L85" s="93"/>
      <c r="M85" s="93" t="s">
        <v>149</v>
      </c>
      <c r="N85" s="102"/>
      <c r="O85" s="102"/>
      <c r="P85" s="102"/>
      <c r="Q85" s="101"/>
      <c r="R85" s="90"/>
    </row>
    <row r="86" spans="1:18" s="65" customFormat="1" ht="14.25" x14ac:dyDescent="0.2">
      <c r="A86" s="98" t="s">
        <v>40</v>
      </c>
      <c r="B86" s="283"/>
      <c r="C86" s="286"/>
      <c r="D86" s="85"/>
      <c r="E86" s="286"/>
      <c r="F86" s="95" t="s">
        <v>50</v>
      </c>
      <c r="G86" s="95"/>
      <c r="H86" s="95"/>
      <c r="I86" s="95" t="s">
        <v>135</v>
      </c>
      <c r="J86" s="95"/>
      <c r="K86" s="82" t="s">
        <v>157</v>
      </c>
      <c r="L86" s="93"/>
      <c r="M86" s="93" t="s">
        <v>149</v>
      </c>
      <c r="N86" s="102"/>
      <c r="O86" s="102"/>
      <c r="P86" s="102"/>
      <c r="Q86" s="101"/>
      <c r="R86" s="90"/>
    </row>
    <row r="87" spans="1:18" s="65" customFormat="1" ht="14.25" x14ac:dyDescent="0.2">
      <c r="A87" s="98" t="s">
        <v>126</v>
      </c>
      <c r="B87" s="283"/>
      <c r="C87" s="286"/>
      <c r="D87" s="85"/>
      <c r="E87" s="286"/>
      <c r="F87" s="95" t="s">
        <v>50</v>
      </c>
      <c r="G87" s="95"/>
      <c r="H87" s="95"/>
      <c r="I87" s="95" t="s">
        <v>135</v>
      </c>
      <c r="J87" s="95"/>
      <c r="K87" s="82" t="s">
        <v>4</v>
      </c>
      <c r="L87" s="93"/>
      <c r="M87" s="93" t="s">
        <v>149</v>
      </c>
      <c r="N87" s="102"/>
      <c r="O87" s="102"/>
      <c r="P87" s="102"/>
      <c r="Q87" s="101"/>
      <c r="R87" s="90"/>
    </row>
    <row r="88" spans="1:18" s="65" customFormat="1" ht="14.25" x14ac:dyDescent="0.2">
      <c r="A88" s="99" t="s">
        <v>213</v>
      </c>
      <c r="B88" s="283"/>
      <c r="C88" s="286"/>
      <c r="D88" s="85"/>
      <c r="E88" s="286"/>
      <c r="F88" s="95" t="s">
        <v>55</v>
      </c>
      <c r="G88" s="95"/>
      <c r="H88" s="95"/>
      <c r="I88" s="82" t="s">
        <v>214</v>
      </c>
      <c r="J88" s="95"/>
      <c r="K88" s="82" t="s">
        <v>215</v>
      </c>
      <c r="L88" s="93"/>
      <c r="M88" s="93" t="s">
        <v>149</v>
      </c>
      <c r="N88" s="102"/>
      <c r="O88" s="102"/>
      <c r="P88" s="102"/>
      <c r="Q88" s="101"/>
      <c r="R88" s="90"/>
    </row>
    <row r="89" spans="1:18" s="65" customFormat="1" ht="14.25" x14ac:dyDescent="0.2">
      <c r="A89" s="98" t="s">
        <v>216</v>
      </c>
      <c r="B89" s="283"/>
      <c r="C89" s="286"/>
      <c r="D89" s="95"/>
      <c r="E89" s="286"/>
      <c r="F89" s="95" t="s">
        <v>55</v>
      </c>
      <c r="G89" s="95"/>
      <c r="H89" s="82"/>
      <c r="I89" s="82" t="s">
        <v>217</v>
      </c>
      <c r="J89" s="82"/>
      <c r="K89" s="82" t="s">
        <v>218</v>
      </c>
      <c r="L89" s="93"/>
      <c r="M89" s="93" t="s">
        <v>149</v>
      </c>
      <c r="N89" s="102"/>
      <c r="O89" s="102"/>
      <c r="P89" s="102"/>
      <c r="Q89" s="101"/>
      <c r="R89" s="90"/>
    </row>
    <row r="90" spans="1:18" s="65" customFormat="1" ht="14.25" x14ac:dyDescent="0.2">
      <c r="A90" s="98" t="s">
        <v>219</v>
      </c>
      <c r="B90" s="283"/>
      <c r="C90" s="286"/>
      <c r="D90" s="85"/>
      <c r="E90" s="286"/>
      <c r="F90" s="95" t="s">
        <v>55</v>
      </c>
      <c r="G90" s="95"/>
      <c r="H90" s="95"/>
      <c r="I90" s="82" t="s">
        <v>220</v>
      </c>
      <c r="J90" s="82"/>
      <c r="K90" s="82" t="s">
        <v>221</v>
      </c>
      <c r="L90" s="93"/>
      <c r="M90" s="93" t="s">
        <v>149</v>
      </c>
      <c r="N90" s="102"/>
      <c r="O90" s="102"/>
      <c r="P90" s="102"/>
      <c r="Q90" s="101"/>
      <c r="R90" s="90"/>
    </row>
    <row r="91" spans="1:18" s="65" customFormat="1" ht="14.25" x14ac:dyDescent="0.2">
      <c r="A91" s="98" t="s">
        <v>35</v>
      </c>
      <c r="B91" s="283"/>
      <c r="C91" s="286"/>
      <c r="D91" s="85"/>
      <c r="E91" s="286"/>
      <c r="F91" s="95" t="s">
        <v>55</v>
      </c>
      <c r="G91" s="95"/>
      <c r="H91" s="95"/>
      <c r="I91" s="95" t="s">
        <v>141</v>
      </c>
      <c r="J91" s="95"/>
      <c r="K91" s="82" t="s">
        <v>153</v>
      </c>
      <c r="L91" s="93"/>
      <c r="M91" s="93" t="s">
        <v>149</v>
      </c>
      <c r="N91" s="102"/>
      <c r="O91" s="102"/>
      <c r="P91" s="102"/>
      <c r="Q91" s="101"/>
      <c r="R91" s="90"/>
    </row>
    <row r="92" spans="1:18" s="65" customFormat="1" ht="14.25" x14ac:dyDescent="0.2">
      <c r="A92" s="98" t="s">
        <v>222</v>
      </c>
      <c r="B92" s="283"/>
      <c r="C92" s="286"/>
      <c r="D92" s="85"/>
      <c r="E92" s="286"/>
      <c r="F92" s="95" t="s">
        <v>223</v>
      </c>
      <c r="G92" s="95"/>
      <c r="H92" s="95"/>
      <c r="I92" s="95" t="s">
        <v>224</v>
      </c>
      <c r="J92" s="95"/>
      <c r="K92" s="82" t="s">
        <v>215</v>
      </c>
      <c r="L92" s="93"/>
      <c r="M92" s="93" t="s">
        <v>149</v>
      </c>
      <c r="N92" s="102"/>
      <c r="O92" s="102"/>
      <c r="P92" s="102"/>
      <c r="Q92" s="101"/>
      <c r="R92" s="90"/>
    </row>
    <row r="93" spans="1:18" s="65" customFormat="1" ht="14.25" x14ac:dyDescent="0.2">
      <c r="A93" s="98" t="s">
        <v>39</v>
      </c>
      <c r="B93" s="283"/>
      <c r="C93" s="286"/>
      <c r="D93" s="85"/>
      <c r="E93" s="286"/>
      <c r="F93" s="95" t="s">
        <v>50</v>
      </c>
      <c r="G93" s="95"/>
      <c r="H93" s="95"/>
      <c r="I93" s="95" t="s">
        <v>139</v>
      </c>
      <c r="J93" s="95"/>
      <c r="K93" s="82" t="s">
        <v>142</v>
      </c>
      <c r="L93" s="93"/>
      <c r="M93" s="93" t="s">
        <v>149</v>
      </c>
      <c r="N93" s="102"/>
      <c r="O93" s="102"/>
      <c r="P93" s="102"/>
      <c r="Q93" s="101"/>
      <c r="R93" s="90"/>
    </row>
    <row r="94" spans="1:18" s="65" customFormat="1" ht="14.25" x14ac:dyDescent="0.2">
      <c r="A94" s="98" t="s">
        <v>225</v>
      </c>
      <c r="B94" s="283"/>
      <c r="C94" s="286"/>
      <c r="D94" s="85"/>
      <c r="E94" s="286"/>
      <c r="F94" s="95" t="s">
        <v>50</v>
      </c>
      <c r="G94" s="95"/>
      <c r="H94" s="95"/>
      <c r="I94" s="95" t="s">
        <v>137</v>
      </c>
      <c r="J94" s="95"/>
      <c r="K94" s="82" t="s">
        <v>226</v>
      </c>
      <c r="L94" s="93"/>
      <c r="M94" s="93" t="s">
        <v>149</v>
      </c>
      <c r="N94" s="102"/>
      <c r="O94" s="102"/>
      <c r="P94" s="102"/>
      <c r="Q94" s="101"/>
      <c r="R94" s="90"/>
    </row>
    <row r="95" spans="1:18" s="65" customFormat="1" ht="14.25" x14ac:dyDescent="0.2">
      <c r="A95" s="98" t="s">
        <v>227</v>
      </c>
      <c r="B95" s="283"/>
      <c r="C95" s="286"/>
      <c r="D95" s="85"/>
      <c r="E95" s="286"/>
      <c r="F95" s="95" t="s">
        <v>50</v>
      </c>
      <c r="G95" s="95"/>
      <c r="H95" s="95"/>
      <c r="I95" s="95" t="s">
        <v>226</v>
      </c>
      <c r="J95" s="95"/>
      <c r="K95" s="82" t="s">
        <v>226</v>
      </c>
      <c r="L95" s="93"/>
      <c r="M95" s="93" t="s">
        <v>149</v>
      </c>
      <c r="N95" s="102"/>
      <c r="O95" s="102"/>
      <c r="P95" s="102"/>
      <c r="Q95" s="101"/>
      <c r="R95" s="90"/>
    </row>
    <row r="96" spans="1:18" s="65" customFormat="1" ht="14.25" x14ac:dyDescent="0.2">
      <c r="A96" s="98" t="s">
        <v>228</v>
      </c>
      <c r="B96" s="283"/>
      <c r="C96" s="286"/>
      <c r="D96" s="85"/>
      <c r="E96" s="286"/>
      <c r="F96" s="95" t="s">
        <v>50</v>
      </c>
      <c r="G96" s="95"/>
      <c r="H96" s="95"/>
      <c r="I96" s="95" t="s">
        <v>229</v>
      </c>
      <c r="J96" s="95"/>
      <c r="K96" s="82" t="s">
        <v>230</v>
      </c>
      <c r="L96" s="93"/>
      <c r="M96" s="93" t="s">
        <v>149</v>
      </c>
      <c r="N96" s="102"/>
      <c r="O96" s="102"/>
      <c r="P96" s="102"/>
      <c r="Q96" s="101"/>
      <c r="R96" s="90"/>
    </row>
    <row r="97" spans="1:18" s="65" customFormat="1" ht="14.25" x14ac:dyDescent="0.2">
      <c r="A97" s="98" t="s">
        <v>231</v>
      </c>
      <c r="B97" s="283"/>
      <c r="C97" s="286"/>
      <c r="D97" s="85"/>
      <c r="E97" s="286"/>
      <c r="F97" s="95" t="s">
        <v>50</v>
      </c>
      <c r="G97" s="95"/>
      <c r="H97" s="95"/>
      <c r="I97" s="95" t="s">
        <v>146</v>
      </c>
      <c r="J97" s="95"/>
      <c r="K97" s="82" t="s">
        <v>155</v>
      </c>
      <c r="L97" s="93"/>
      <c r="M97" s="93" t="s">
        <v>149</v>
      </c>
      <c r="N97" s="102"/>
      <c r="O97" s="102"/>
      <c r="P97" s="102"/>
      <c r="Q97" s="101"/>
      <c r="R97" s="90"/>
    </row>
    <row r="98" spans="1:18" s="65" customFormat="1" ht="14.25" x14ac:dyDescent="0.2">
      <c r="A98" s="98" t="s">
        <v>232</v>
      </c>
      <c r="B98" s="283"/>
      <c r="C98" s="286"/>
      <c r="D98" s="85"/>
      <c r="E98" s="286"/>
      <c r="F98" s="95" t="s">
        <v>50</v>
      </c>
      <c r="G98" s="95"/>
      <c r="H98" s="95"/>
      <c r="I98" s="95" t="s">
        <v>233</v>
      </c>
      <c r="J98" s="95"/>
      <c r="K98" s="82" t="s">
        <v>137</v>
      </c>
      <c r="L98" s="93"/>
      <c r="M98" s="93" t="s">
        <v>149</v>
      </c>
      <c r="N98" s="102"/>
      <c r="O98" s="102"/>
      <c r="P98" s="102"/>
      <c r="Q98" s="101"/>
      <c r="R98" s="90"/>
    </row>
    <row r="99" spans="1:18" s="65" customFormat="1" ht="14.25" x14ac:dyDescent="0.2">
      <c r="A99" s="98" t="s">
        <v>127</v>
      </c>
      <c r="B99" s="283"/>
      <c r="C99" s="286"/>
      <c r="D99" s="85"/>
      <c r="E99" s="286"/>
      <c r="F99" s="95" t="s">
        <v>50</v>
      </c>
      <c r="G99" s="95"/>
      <c r="H99" s="95"/>
      <c r="I99" s="95" t="s">
        <v>138</v>
      </c>
      <c r="J99" s="95"/>
      <c r="K99" s="82" t="s">
        <v>4</v>
      </c>
      <c r="L99" s="93"/>
      <c r="M99" s="93" t="s">
        <v>149</v>
      </c>
      <c r="N99" s="102"/>
      <c r="O99" s="102"/>
      <c r="P99" s="102"/>
      <c r="Q99" s="101"/>
      <c r="R99" s="90"/>
    </row>
    <row r="100" spans="1:18" s="65" customFormat="1" ht="14.25" x14ac:dyDescent="0.2">
      <c r="A100" s="98" t="s">
        <v>34</v>
      </c>
      <c r="B100" s="283"/>
      <c r="C100" s="286"/>
      <c r="D100" s="85"/>
      <c r="E100" s="286"/>
      <c r="F100" s="95" t="s">
        <v>50</v>
      </c>
      <c r="G100" s="95"/>
      <c r="H100" s="95"/>
      <c r="I100" s="95" t="s">
        <v>136</v>
      </c>
      <c r="J100" s="95"/>
      <c r="K100" s="82" t="s">
        <v>138</v>
      </c>
      <c r="L100" s="93"/>
      <c r="M100" s="93" t="s">
        <v>149</v>
      </c>
      <c r="N100" s="102"/>
      <c r="O100" s="102"/>
      <c r="P100" s="102"/>
      <c r="Q100" s="101"/>
      <c r="R100" s="90"/>
    </row>
    <row r="101" spans="1:18" s="65" customFormat="1" ht="22.5" x14ac:dyDescent="0.2">
      <c r="A101" s="98" t="s">
        <v>234</v>
      </c>
      <c r="B101" s="283"/>
      <c r="C101" s="286"/>
      <c r="D101" s="85"/>
      <c r="E101" s="286"/>
      <c r="F101" s="95" t="s">
        <v>50</v>
      </c>
      <c r="G101" s="95"/>
      <c r="H101" s="95"/>
      <c r="I101" s="95" t="s">
        <v>142</v>
      </c>
      <c r="J101" s="95"/>
      <c r="K101" s="82" t="s">
        <v>136</v>
      </c>
      <c r="L101" s="93"/>
      <c r="M101" s="93" t="s">
        <v>149</v>
      </c>
      <c r="N101" s="102"/>
      <c r="O101" s="102"/>
      <c r="P101" s="102"/>
      <c r="Q101" s="101"/>
      <c r="R101" s="90"/>
    </row>
    <row r="102" spans="1:18" ht="22.5" x14ac:dyDescent="0.2">
      <c r="A102" s="98" t="s">
        <v>128</v>
      </c>
      <c r="B102" s="283"/>
      <c r="C102" s="286"/>
      <c r="D102" s="85"/>
      <c r="E102" s="286"/>
      <c r="F102" s="95" t="s">
        <v>50</v>
      </c>
      <c r="G102" s="95">
        <v>0.41599999999999998</v>
      </c>
      <c r="H102" s="95" t="s">
        <v>328</v>
      </c>
      <c r="I102" s="95" t="s">
        <v>151</v>
      </c>
      <c r="J102" s="95" t="s">
        <v>330</v>
      </c>
      <c r="K102" s="82" t="s">
        <v>151</v>
      </c>
      <c r="L102" s="93"/>
      <c r="M102" s="93" t="s">
        <v>149</v>
      </c>
      <c r="N102" s="102"/>
      <c r="O102" s="102"/>
      <c r="P102" s="102"/>
      <c r="Q102" s="101"/>
      <c r="R102" s="90"/>
    </row>
    <row r="103" spans="1:18" ht="14.25" x14ac:dyDescent="0.2">
      <c r="A103" s="98" t="s">
        <v>235</v>
      </c>
      <c r="B103" s="283"/>
      <c r="C103" s="286"/>
      <c r="D103" s="85"/>
      <c r="E103" s="286"/>
      <c r="F103" s="95" t="s">
        <v>50</v>
      </c>
      <c r="G103" s="95" t="s">
        <v>314</v>
      </c>
      <c r="H103" s="95" t="s">
        <v>314</v>
      </c>
      <c r="I103" s="95" t="s">
        <v>139</v>
      </c>
      <c r="J103" s="95" t="s">
        <v>314</v>
      </c>
      <c r="K103" s="82" t="s">
        <v>155</v>
      </c>
      <c r="L103" s="93"/>
      <c r="M103" s="93" t="s">
        <v>149</v>
      </c>
      <c r="N103" s="102"/>
      <c r="O103" s="102"/>
      <c r="P103" s="102"/>
      <c r="Q103" s="101"/>
      <c r="R103" s="90"/>
    </row>
    <row r="104" spans="1:18" ht="14.25" x14ac:dyDescent="0.2">
      <c r="A104" s="98" t="s">
        <v>236</v>
      </c>
      <c r="B104" s="283"/>
      <c r="C104" s="286"/>
      <c r="D104" s="85"/>
      <c r="E104" s="286"/>
      <c r="F104" s="95" t="s">
        <v>50</v>
      </c>
      <c r="G104" s="95"/>
      <c r="H104" s="95" t="s">
        <v>314</v>
      </c>
      <c r="I104" s="95" t="s">
        <v>154</v>
      </c>
      <c r="J104" s="95"/>
      <c r="K104" s="82" t="s">
        <v>207</v>
      </c>
      <c r="L104" s="93"/>
      <c r="M104" s="93" t="s">
        <v>149</v>
      </c>
      <c r="N104" s="102"/>
      <c r="O104" s="102"/>
      <c r="P104" s="102"/>
      <c r="Q104" s="101"/>
      <c r="R104" s="90"/>
    </row>
    <row r="105" spans="1:18" ht="14.25" x14ac:dyDescent="0.2">
      <c r="A105" s="98" t="s">
        <v>237</v>
      </c>
      <c r="B105" s="283"/>
      <c r="C105" s="286"/>
      <c r="D105" s="85"/>
      <c r="E105" s="286"/>
      <c r="F105" s="95" t="s">
        <v>50</v>
      </c>
      <c r="G105" s="95"/>
      <c r="H105" s="95" t="s">
        <v>314</v>
      </c>
      <c r="I105" s="95" t="s">
        <v>143</v>
      </c>
      <c r="J105" s="95"/>
      <c r="K105" s="82" t="s">
        <v>142</v>
      </c>
      <c r="L105" s="93"/>
      <c r="M105" s="93" t="s">
        <v>149</v>
      </c>
      <c r="N105" s="102"/>
      <c r="O105" s="102"/>
      <c r="P105" s="102"/>
      <c r="Q105" s="101"/>
      <c r="R105" s="90"/>
    </row>
    <row r="106" spans="1:18" ht="22.5" x14ac:dyDescent="0.2">
      <c r="A106" s="98" t="s">
        <v>238</v>
      </c>
      <c r="B106" s="283"/>
      <c r="C106" s="286"/>
      <c r="D106" s="85"/>
      <c r="E106" s="286"/>
      <c r="F106" s="95" t="s">
        <v>50</v>
      </c>
      <c r="G106" s="95"/>
      <c r="H106" s="95" t="s">
        <v>314</v>
      </c>
      <c r="I106" s="95" t="s">
        <v>136</v>
      </c>
      <c r="J106" s="95"/>
      <c r="K106" s="82" t="s">
        <v>226</v>
      </c>
      <c r="L106" s="93"/>
      <c r="M106" s="93" t="s">
        <v>149</v>
      </c>
      <c r="N106" s="102"/>
      <c r="O106" s="102"/>
      <c r="P106" s="102"/>
      <c r="Q106" s="101"/>
      <c r="R106" s="90"/>
    </row>
    <row r="107" spans="1:18" ht="14.25" x14ac:dyDescent="0.2">
      <c r="A107" s="98" t="s">
        <v>33</v>
      </c>
      <c r="B107" s="283"/>
      <c r="C107" s="286"/>
      <c r="D107" s="85"/>
      <c r="E107" s="286"/>
      <c r="F107" s="95" t="s">
        <v>50</v>
      </c>
      <c r="G107" s="95"/>
      <c r="H107" s="95">
        <v>56</v>
      </c>
      <c r="I107" s="95" t="s">
        <v>145</v>
      </c>
      <c r="J107" s="95"/>
      <c r="K107" s="82" t="s">
        <v>148</v>
      </c>
      <c r="L107" s="93"/>
      <c r="M107" s="93" t="s">
        <v>149</v>
      </c>
      <c r="N107" s="102"/>
      <c r="O107" s="102"/>
      <c r="P107" s="102"/>
      <c r="Q107" s="101"/>
      <c r="R107" s="90"/>
    </row>
    <row r="108" spans="1:18" ht="14.25" x14ac:dyDescent="0.2">
      <c r="A108" s="99" t="s">
        <v>125</v>
      </c>
      <c r="B108" s="283"/>
      <c r="C108" s="286"/>
      <c r="D108" s="85"/>
      <c r="E108" s="286"/>
      <c r="F108" s="95" t="s">
        <v>50</v>
      </c>
      <c r="G108" s="95"/>
      <c r="H108" s="95" t="s">
        <v>314</v>
      </c>
      <c r="I108" s="82" t="s">
        <v>134</v>
      </c>
      <c r="J108" s="95"/>
      <c r="K108" s="82" t="s">
        <v>139</v>
      </c>
      <c r="L108" s="93"/>
      <c r="M108" s="93" t="s">
        <v>149</v>
      </c>
      <c r="N108" s="102"/>
      <c r="O108" s="102"/>
      <c r="P108" s="102"/>
      <c r="Q108" s="101"/>
      <c r="R108" s="90"/>
    </row>
    <row r="109" spans="1:18" ht="14.25" x14ac:dyDescent="0.2">
      <c r="A109" s="98" t="s">
        <v>239</v>
      </c>
      <c r="B109" s="283"/>
      <c r="C109" s="286"/>
      <c r="D109" s="95"/>
      <c r="E109" s="286"/>
      <c r="F109" s="95" t="s">
        <v>50</v>
      </c>
      <c r="G109" s="95"/>
      <c r="H109" s="82" t="s">
        <v>314</v>
      </c>
      <c r="I109" s="82" t="s">
        <v>147</v>
      </c>
      <c r="J109" s="82"/>
      <c r="K109" s="82" t="s">
        <v>147</v>
      </c>
      <c r="L109" s="93"/>
      <c r="M109" s="93" t="s">
        <v>149</v>
      </c>
      <c r="N109" s="102"/>
      <c r="O109" s="102"/>
      <c r="P109" s="102"/>
      <c r="Q109" s="101"/>
      <c r="R109" s="90"/>
    </row>
    <row r="110" spans="1:18" ht="22.5" x14ac:dyDescent="0.2">
      <c r="A110" s="98" t="s">
        <v>240</v>
      </c>
      <c r="B110" s="283"/>
      <c r="C110" s="286"/>
      <c r="D110" s="85"/>
      <c r="E110" s="286"/>
      <c r="F110" s="95" t="s">
        <v>50</v>
      </c>
      <c r="G110" s="95"/>
      <c r="H110" s="95" t="s">
        <v>329</v>
      </c>
      <c r="I110" s="82" t="s">
        <v>241</v>
      </c>
      <c r="J110" s="82"/>
      <c r="K110" s="82" t="s">
        <v>242</v>
      </c>
      <c r="L110" s="93"/>
      <c r="M110" s="93" t="s">
        <v>149</v>
      </c>
      <c r="N110" s="102"/>
      <c r="O110" s="102"/>
      <c r="P110" s="102"/>
      <c r="Q110" s="101"/>
      <c r="R110" s="90"/>
    </row>
    <row r="111" spans="1:18" ht="14.25" x14ac:dyDescent="0.2">
      <c r="A111" s="98" t="s">
        <v>243</v>
      </c>
      <c r="B111" s="283"/>
      <c r="C111" s="286"/>
      <c r="D111" s="85"/>
      <c r="E111" s="286"/>
      <c r="F111" s="95" t="s">
        <v>50</v>
      </c>
      <c r="G111" s="95"/>
      <c r="H111" s="95" t="s">
        <v>314</v>
      </c>
      <c r="I111" s="82" t="s">
        <v>141</v>
      </c>
      <c r="J111" s="82"/>
      <c r="K111" s="82" t="s">
        <v>141</v>
      </c>
      <c r="L111" s="93"/>
      <c r="M111" s="93" t="s">
        <v>149</v>
      </c>
      <c r="N111" s="102"/>
      <c r="O111" s="102"/>
      <c r="P111" s="102"/>
      <c r="Q111" s="101"/>
      <c r="R111" s="90"/>
    </row>
    <row r="112" spans="1:18" ht="14.25" x14ac:dyDescent="0.2">
      <c r="A112" s="98" t="s">
        <v>36</v>
      </c>
      <c r="B112" s="283"/>
      <c r="C112" s="286"/>
      <c r="D112" s="85"/>
      <c r="E112" s="286"/>
      <c r="F112" s="95" t="s">
        <v>50</v>
      </c>
      <c r="G112" s="95"/>
      <c r="H112" s="95"/>
      <c r="I112" s="95" t="s">
        <v>138</v>
      </c>
      <c r="J112" s="95"/>
      <c r="K112" s="82" t="s">
        <v>138</v>
      </c>
      <c r="L112" s="93"/>
      <c r="M112" s="93" t="s">
        <v>149</v>
      </c>
      <c r="N112" s="102"/>
      <c r="O112" s="102"/>
      <c r="P112" s="102"/>
      <c r="Q112" s="101"/>
      <c r="R112" s="90"/>
    </row>
    <row r="113" spans="1:18" ht="14.25" x14ac:dyDescent="0.2">
      <c r="A113" s="98" t="s">
        <v>244</v>
      </c>
      <c r="B113" s="283"/>
      <c r="C113" s="286"/>
      <c r="D113" s="85"/>
      <c r="E113" s="286"/>
      <c r="F113" s="95" t="s">
        <v>50</v>
      </c>
      <c r="G113" s="95"/>
      <c r="H113" s="95"/>
      <c r="I113" s="95" t="s">
        <v>146</v>
      </c>
      <c r="J113" s="95"/>
      <c r="K113" s="82" t="s">
        <v>137</v>
      </c>
      <c r="L113" s="93"/>
      <c r="M113" s="93" t="s">
        <v>149</v>
      </c>
      <c r="N113" s="102"/>
      <c r="O113" s="102"/>
      <c r="P113" s="102"/>
      <c r="Q113" s="101"/>
      <c r="R113" s="90"/>
    </row>
    <row r="114" spans="1:18" ht="14.25" x14ac:dyDescent="0.2">
      <c r="A114" s="98" t="s">
        <v>245</v>
      </c>
      <c r="B114" s="283"/>
      <c r="C114" s="286"/>
      <c r="D114" s="85"/>
      <c r="E114" s="286"/>
      <c r="F114" s="95" t="s">
        <v>50</v>
      </c>
      <c r="G114" s="95"/>
      <c r="H114" s="95"/>
      <c r="I114" s="95" t="s">
        <v>137</v>
      </c>
      <c r="J114" s="95"/>
      <c r="K114" s="82" t="s">
        <v>246</v>
      </c>
      <c r="L114" s="93"/>
      <c r="M114" s="93" t="s">
        <v>149</v>
      </c>
      <c r="N114" s="102"/>
      <c r="O114" s="102"/>
      <c r="P114" s="102"/>
      <c r="Q114" s="101"/>
      <c r="R114" s="90"/>
    </row>
    <row r="115" spans="1:18" ht="14.25" x14ac:dyDescent="0.2">
      <c r="A115" s="98" t="s">
        <v>247</v>
      </c>
      <c r="B115" s="283"/>
      <c r="C115" s="286"/>
      <c r="D115" s="85"/>
      <c r="E115" s="286"/>
      <c r="F115" s="95" t="s">
        <v>50</v>
      </c>
      <c r="G115" s="95"/>
      <c r="H115" s="95"/>
      <c r="I115" s="95" t="s">
        <v>135</v>
      </c>
      <c r="J115" s="95"/>
      <c r="K115" s="82" t="s">
        <v>154</v>
      </c>
      <c r="L115" s="93"/>
      <c r="M115" s="93" t="s">
        <v>149</v>
      </c>
      <c r="N115" s="102"/>
      <c r="O115" s="102"/>
      <c r="P115" s="102"/>
      <c r="Q115" s="101"/>
      <c r="R115" s="90"/>
    </row>
    <row r="116" spans="1:18" ht="14.25" x14ac:dyDescent="0.2">
      <c r="A116" s="98" t="s">
        <v>41</v>
      </c>
      <c r="B116" s="283"/>
      <c r="C116" s="286"/>
      <c r="D116" s="85"/>
      <c r="E116" s="286"/>
      <c r="F116" s="95" t="s">
        <v>50</v>
      </c>
      <c r="G116" s="95"/>
      <c r="H116" s="95"/>
      <c r="I116" s="95" t="s">
        <v>137</v>
      </c>
      <c r="J116" s="95"/>
      <c r="K116" s="82" t="s">
        <v>143</v>
      </c>
      <c r="L116" s="93"/>
      <c r="M116" s="93" t="s">
        <v>149</v>
      </c>
      <c r="N116" s="102"/>
      <c r="O116" s="102"/>
      <c r="P116" s="102"/>
      <c r="Q116" s="101"/>
      <c r="R116" s="90"/>
    </row>
    <row r="117" spans="1:18" ht="14.25" x14ac:dyDescent="0.2">
      <c r="A117" s="98" t="s">
        <v>248</v>
      </c>
      <c r="B117" s="283"/>
      <c r="C117" s="286"/>
      <c r="D117" s="85"/>
      <c r="E117" s="286"/>
      <c r="F117" s="95" t="s">
        <v>50</v>
      </c>
      <c r="G117" s="95"/>
      <c r="H117" s="95"/>
      <c r="I117" s="95" t="s">
        <v>140</v>
      </c>
      <c r="J117" s="95"/>
      <c r="K117" s="82" t="s">
        <v>139</v>
      </c>
      <c r="L117" s="93"/>
      <c r="M117" s="93" t="s">
        <v>149</v>
      </c>
      <c r="N117" s="102"/>
      <c r="O117" s="102"/>
      <c r="P117" s="102"/>
      <c r="Q117" s="101"/>
      <c r="R117" s="90"/>
    </row>
    <row r="118" spans="1:18" ht="14.25" x14ac:dyDescent="0.2">
      <c r="A118" s="98" t="s">
        <v>249</v>
      </c>
      <c r="B118" s="283"/>
      <c r="C118" s="286"/>
      <c r="D118" s="85"/>
      <c r="E118" s="286"/>
      <c r="F118" s="95" t="s">
        <v>50</v>
      </c>
      <c r="G118" s="95"/>
      <c r="H118" s="95"/>
      <c r="I118" s="95" t="s">
        <v>154</v>
      </c>
      <c r="J118" s="95"/>
      <c r="K118" s="82" t="s">
        <v>207</v>
      </c>
      <c r="L118" s="93"/>
      <c r="M118" s="93" t="s">
        <v>149</v>
      </c>
      <c r="N118" s="102"/>
      <c r="O118" s="102"/>
      <c r="P118" s="102"/>
      <c r="Q118" s="101"/>
      <c r="R118" s="90"/>
    </row>
    <row r="119" spans="1:18" ht="14.25" x14ac:dyDescent="0.2">
      <c r="A119" s="98" t="s">
        <v>250</v>
      </c>
      <c r="B119" s="283"/>
      <c r="C119" s="286"/>
      <c r="D119" s="85"/>
      <c r="E119" s="286"/>
      <c r="F119" s="95" t="s">
        <v>251</v>
      </c>
      <c r="G119" s="95"/>
      <c r="H119" s="95"/>
      <c r="I119" s="95" t="s">
        <v>252</v>
      </c>
      <c r="J119" s="95"/>
      <c r="K119" s="82" t="s">
        <v>253</v>
      </c>
      <c r="L119" s="93"/>
      <c r="M119" s="93" t="s">
        <v>149</v>
      </c>
      <c r="N119" s="102"/>
      <c r="O119" s="102"/>
      <c r="P119" s="102"/>
      <c r="Q119" s="101"/>
      <c r="R119" s="90"/>
    </row>
    <row r="120" spans="1:18" ht="22.5" x14ac:dyDescent="0.2">
      <c r="A120" s="98" t="s">
        <v>254</v>
      </c>
      <c r="B120" s="283"/>
      <c r="C120" s="286"/>
      <c r="D120" s="85"/>
      <c r="E120" s="286"/>
      <c r="F120" s="95" t="s">
        <v>50</v>
      </c>
      <c r="G120" s="95"/>
      <c r="H120" s="95"/>
      <c r="I120" s="95" t="s">
        <v>139</v>
      </c>
      <c r="J120" s="95"/>
      <c r="K120" s="82" t="s">
        <v>155</v>
      </c>
      <c r="L120" s="93"/>
      <c r="M120" s="93" t="s">
        <v>149</v>
      </c>
      <c r="N120" s="102"/>
      <c r="O120" s="102"/>
      <c r="P120" s="102"/>
      <c r="Q120" s="101"/>
      <c r="R120" s="90"/>
    </row>
    <row r="121" spans="1:18" ht="14.25" x14ac:dyDescent="0.2">
      <c r="A121" s="98" t="s">
        <v>129</v>
      </c>
      <c r="B121" s="283"/>
      <c r="C121" s="286"/>
      <c r="D121" s="85"/>
      <c r="E121" s="286"/>
      <c r="F121" s="95" t="s">
        <v>50</v>
      </c>
      <c r="G121" s="95"/>
      <c r="H121" s="95"/>
      <c r="I121" s="95" t="s">
        <v>144</v>
      </c>
      <c r="J121" s="95"/>
      <c r="K121" s="82" t="s">
        <v>152</v>
      </c>
      <c r="L121" s="93"/>
      <c r="M121" s="93" t="s">
        <v>149</v>
      </c>
      <c r="N121" s="102"/>
      <c r="O121" s="102"/>
      <c r="P121" s="102"/>
      <c r="Q121" s="101"/>
      <c r="R121" s="90"/>
    </row>
    <row r="122" spans="1:18" ht="14.25" x14ac:dyDescent="0.2">
      <c r="A122" s="98" t="s">
        <v>255</v>
      </c>
      <c r="B122" s="283"/>
      <c r="C122" s="286"/>
      <c r="D122" s="85"/>
      <c r="E122" s="286"/>
      <c r="F122" s="95" t="s">
        <v>50</v>
      </c>
      <c r="G122" s="95"/>
      <c r="H122" s="95"/>
      <c r="I122" s="95" t="s">
        <v>256</v>
      </c>
      <c r="J122" s="95"/>
      <c r="K122" s="82" t="s">
        <v>257</v>
      </c>
      <c r="L122" s="93"/>
      <c r="M122" s="93" t="s">
        <v>149</v>
      </c>
      <c r="N122" s="102"/>
      <c r="O122" s="102"/>
      <c r="P122" s="102"/>
      <c r="Q122" s="101"/>
      <c r="R122" s="90"/>
    </row>
    <row r="123" spans="1:18" ht="15" thickBot="1" x14ac:dyDescent="0.25">
      <c r="A123" s="100" t="s">
        <v>132</v>
      </c>
      <c r="B123" s="284"/>
      <c r="C123" s="287"/>
      <c r="D123" s="86"/>
      <c r="E123" s="287"/>
      <c r="F123" s="96" t="s">
        <v>54</v>
      </c>
      <c r="G123" s="96"/>
      <c r="H123" s="96"/>
      <c r="I123" s="96" t="s">
        <v>150</v>
      </c>
      <c r="J123" s="96"/>
      <c r="K123" s="83" t="s">
        <v>150</v>
      </c>
      <c r="L123" s="109"/>
      <c r="M123" s="109" t="s">
        <v>149</v>
      </c>
      <c r="N123" s="104"/>
      <c r="O123" s="104"/>
      <c r="P123" s="104"/>
      <c r="Q123" s="106"/>
      <c r="R123" s="91"/>
    </row>
    <row r="124" spans="1:18" ht="14.25" x14ac:dyDescent="0.2">
      <c r="A124" s="8" t="s">
        <v>51</v>
      </c>
      <c r="B124" s="234" t="s">
        <v>185</v>
      </c>
      <c r="C124" s="235"/>
      <c r="D124" s="235"/>
      <c r="E124" s="235"/>
      <c r="F124" s="236"/>
      <c r="G124" s="38" t="s">
        <v>314</v>
      </c>
      <c r="H124" s="1" t="s">
        <v>186</v>
      </c>
      <c r="I124" s="49"/>
      <c r="J124" s="103"/>
      <c r="K124" s="103"/>
      <c r="L124" s="55"/>
      <c r="M124" s="55"/>
      <c r="N124" s="49"/>
      <c r="O124" s="49"/>
      <c r="P124" s="49"/>
      <c r="Q124" s="52"/>
      <c r="R124" s="54"/>
    </row>
    <row r="125" spans="1:18" ht="14.25" x14ac:dyDescent="0.2">
      <c r="A125" s="9" t="s">
        <v>52</v>
      </c>
      <c r="B125" s="237"/>
      <c r="C125" s="238"/>
      <c r="D125" s="238"/>
      <c r="E125" s="238"/>
      <c r="F125" s="239"/>
      <c r="G125" s="39" t="s">
        <v>314</v>
      </c>
      <c r="H125" s="2" t="s">
        <v>4</v>
      </c>
      <c r="I125" s="46"/>
      <c r="J125" s="102"/>
      <c r="K125" s="102"/>
      <c r="L125" s="56"/>
      <c r="M125" s="56"/>
      <c r="N125" s="46"/>
      <c r="O125" s="46"/>
      <c r="P125" s="46"/>
      <c r="Q125" s="45"/>
      <c r="R125" s="16"/>
    </row>
    <row r="126" spans="1:18" ht="15" thickBot="1" x14ac:dyDescent="0.25">
      <c r="A126" s="10" t="s">
        <v>53</v>
      </c>
      <c r="B126" s="240"/>
      <c r="C126" s="241"/>
      <c r="D126" s="241"/>
      <c r="E126" s="241"/>
      <c r="F126" s="242"/>
      <c r="G126" s="40" t="s">
        <v>314</v>
      </c>
      <c r="H126" s="3" t="s">
        <v>187</v>
      </c>
      <c r="I126" s="50"/>
      <c r="J126" s="104"/>
      <c r="K126" s="104"/>
      <c r="L126" s="57"/>
      <c r="M126" s="57"/>
      <c r="N126" s="50"/>
      <c r="O126" s="50"/>
      <c r="P126" s="50"/>
      <c r="Q126" s="53"/>
      <c r="R126" s="17"/>
    </row>
    <row r="127" spans="1:18" ht="35.1" customHeight="1" thickBot="1" x14ac:dyDescent="0.25">
      <c r="A127" s="19" t="s">
        <v>73</v>
      </c>
      <c r="B127" s="231"/>
      <c r="C127" s="232"/>
      <c r="D127" s="232"/>
      <c r="E127" s="232"/>
      <c r="F127" s="232"/>
      <c r="G127" s="232"/>
      <c r="H127" s="232"/>
      <c r="I127" s="232"/>
      <c r="J127" s="232"/>
      <c r="K127" s="232"/>
      <c r="L127" s="232"/>
      <c r="M127" s="232"/>
      <c r="N127" s="232"/>
      <c r="O127" s="232"/>
      <c r="P127" s="232"/>
      <c r="Q127" s="232"/>
      <c r="R127" s="233"/>
    </row>
    <row r="128" spans="1:18" ht="35.1" customHeight="1" thickBot="1" x14ac:dyDescent="0.25">
      <c r="A128" s="12" t="s">
        <v>108</v>
      </c>
      <c r="B128" s="224"/>
      <c r="C128" s="225"/>
      <c r="D128" s="225"/>
      <c r="E128" s="225"/>
      <c r="F128" s="225"/>
      <c r="G128" s="225"/>
      <c r="H128" s="225"/>
      <c r="I128" s="225"/>
      <c r="J128" s="225"/>
      <c r="K128" s="225"/>
      <c r="L128" s="225"/>
      <c r="M128" s="225"/>
      <c r="N128" s="225"/>
      <c r="O128" s="225"/>
      <c r="P128" s="225"/>
      <c r="Q128" s="225"/>
      <c r="R128" s="226"/>
    </row>
    <row r="129" spans="1:18" ht="35.1" customHeight="1" thickBot="1" x14ac:dyDescent="0.25">
      <c r="A129" s="18" t="s">
        <v>191</v>
      </c>
      <c r="B129" s="230"/>
      <c r="C129" s="225"/>
      <c r="D129" s="225"/>
      <c r="E129" s="225"/>
      <c r="F129" s="225"/>
      <c r="G129" s="225"/>
      <c r="H129" s="225"/>
      <c r="I129" s="225"/>
      <c r="J129" s="225"/>
      <c r="K129" s="225"/>
      <c r="L129" s="225"/>
      <c r="M129" s="225"/>
      <c r="N129" s="225"/>
      <c r="O129" s="225"/>
      <c r="P129" s="225"/>
      <c r="Q129" s="225"/>
      <c r="R129" s="226"/>
    </row>
    <row r="130" spans="1:18" ht="35.1" customHeight="1" thickBot="1" x14ac:dyDescent="0.25">
      <c r="A130" s="18" t="s">
        <v>70</v>
      </c>
      <c r="B130" s="224"/>
      <c r="C130" s="225"/>
      <c r="D130" s="225"/>
      <c r="E130" s="225"/>
      <c r="F130" s="225"/>
      <c r="G130" s="225"/>
      <c r="H130" s="225"/>
      <c r="I130" s="225"/>
      <c r="J130" s="225"/>
      <c r="K130" s="225"/>
      <c r="L130" s="225"/>
      <c r="M130" s="225"/>
      <c r="N130" s="225"/>
      <c r="O130" s="225"/>
      <c r="P130" s="225"/>
      <c r="Q130" s="225"/>
      <c r="R130" s="226"/>
    </row>
    <row r="131" spans="1:18" ht="35.1" customHeight="1" thickBot="1" x14ac:dyDescent="0.25">
      <c r="A131" s="18" t="s">
        <v>71</v>
      </c>
      <c r="B131" s="224"/>
      <c r="C131" s="225"/>
      <c r="D131" s="225"/>
      <c r="E131" s="225"/>
      <c r="F131" s="225"/>
      <c r="G131" s="225"/>
      <c r="H131" s="225"/>
      <c r="I131" s="225"/>
      <c r="J131" s="225"/>
      <c r="K131" s="225"/>
      <c r="L131" s="225"/>
      <c r="M131" s="225"/>
      <c r="N131" s="225"/>
      <c r="O131" s="225"/>
      <c r="P131" s="225"/>
      <c r="Q131" s="225"/>
      <c r="R131" s="226"/>
    </row>
    <row r="132" spans="1:18" ht="27.6" customHeight="1" thickBot="1" x14ac:dyDescent="0.25">
      <c r="A132" s="11" t="s">
        <v>72</v>
      </c>
      <c r="B132" s="227" t="s">
        <v>189</v>
      </c>
      <c r="C132" s="228"/>
      <c r="D132" s="228"/>
      <c r="E132" s="228"/>
      <c r="F132" s="228"/>
      <c r="G132" s="228"/>
      <c r="H132" s="228"/>
      <c r="I132" s="228"/>
      <c r="J132" s="228"/>
      <c r="K132" s="228"/>
      <c r="L132" s="228"/>
      <c r="M132" s="228"/>
      <c r="N132" s="228"/>
      <c r="O132" s="228"/>
      <c r="P132" s="228"/>
      <c r="Q132" s="228"/>
      <c r="R132" s="229"/>
    </row>
    <row r="133" spans="1:18" ht="20.100000000000001" customHeight="1" x14ac:dyDescent="0.2">
      <c r="A133" s="44" t="s">
        <v>67</v>
      </c>
      <c r="B133" s="5"/>
      <c r="C133" s="5"/>
      <c r="D133" s="5"/>
      <c r="E133" s="5"/>
      <c r="F133" s="5"/>
      <c r="G133" s="6"/>
      <c r="H133" s="6"/>
      <c r="I133" s="6"/>
      <c r="J133" s="6"/>
      <c r="K133" s="6"/>
      <c r="L133" s="6"/>
      <c r="M133" s="6"/>
      <c r="N133" s="6"/>
      <c r="O133" s="6"/>
      <c r="P133" s="6"/>
      <c r="Q133" s="48"/>
      <c r="R133" s="47" t="s">
        <v>16</v>
      </c>
    </row>
    <row r="135" spans="1:18" x14ac:dyDescent="0.2">
      <c r="A135" s="58" t="s">
        <v>190</v>
      </c>
    </row>
  </sheetData>
  <sortState ref="A49:A68">
    <sortCondition ref="A48"/>
  </sortState>
  <mergeCells count="48">
    <mergeCell ref="G5:J5"/>
    <mergeCell ref="G6:J6"/>
    <mergeCell ref="B23:B46"/>
    <mergeCell ref="C23:C46"/>
    <mergeCell ref="E23:E46"/>
    <mergeCell ref="B75:B123"/>
    <mergeCell ref="C75:C123"/>
    <mergeCell ref="E75:E123"/>
    <mergeCell ref="B49:B72"/>
    <mergeCell ref="C49:C72"/>
    <mergeCell ref="E49:E72"/>
    <mergeCell ref="K5:R5"/>
    <mergeCell ref="K6:R6"/>
    <mergeCell ref="A1:R1"/>
    <mergeCell ref="A9:R9"/>
    <mergeCell ref="C2:E2"/>
    <mergeCell ref="C3:E3"/>
    <mergeCell ref="K8:R8"/>
    <mergeCell ref="G2:J2"/>
    <mergeCell ref="G3:J3"/>
    <mergeCell ref="G4:J4"/>
    <mergeCell ref="K2:R2"/>
    <mergeCell ref="K3:R3"/>
    <mergeCell ref="K4:R4"/>
    <mergeCell ref="A6:B6"/>
    <mergeCell ref="A7:B7"/>
    <mergeCell ref="A8:B8"/>
    <mergeCell ref="B127:R127"/>
    <mergeCell ref="B124:F126"/>
    <mergeCell ref="A10:R10"/>
    <mergeCell ref="F2:F8"/>
    <mergeCell ref="A2:B2"/>
    <mergeCell ref="A3:B3"/>
    <mergeCell ref="A4:B4"/>
    <mergeCell ref="A5:B5"/>
    <mergeCell ref="C4:E4"/>
    <mergeCell ref="C5:E5"/>
    <mergeCell ref="C6:E6"/>
    <mergeCell ref="C7:E7"/>
    <mergeCell ref="C8:E8"/>
    <mergeCell ref="G7:J7"/>
    <mergeCell ref="M7:R7"/>
    <mergeCell ref="G8:J8"/>
    <mergeCell ref="B128:R128"/>
    <mergeCell ref="B132:R132"/>
    <mergeCell ref="B129:R129"/>
    <mergeCell ref="B130:R130"/>
    <mergeCell ref="B131:R131"/>
  </mergeCells>
  <printOptions horizontalCentered="1"/>
  <pageMargins left="0.5" right="0.26" top="0.79" bottom="1" header="0.5" footer="0.5"/>
  <pageSetup scale="55" orientation="portrait" r:id="rId1"/>
  <headerFooter alignWithMargins="0">
    <oddFooter>&amp;L&amp;Z&amp;F&amp;A</oddFooter>
  </headerFooter>
  <rowBreaks count="1" manualBreakCount="1">
    <brk id="10" max="16" man="1"/>
  </rowBreaks>
  <colBreaks count="1" manualBreakCount="1">
    <brk id="7" max="6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27"/>
  <sheetViews>
    <sheetView workbookViewId="0">
      <selection activeCell="A5" sqref="A5:A18"/>
    </sheetView>
  </sheetViews>
  <sheetFormatPr defaultRowHeight="12.75" customHeight="1" x14ac:dyDescent="0.2"/>
  <cols>
    <col min="1" max="106" width="17.140625" style="213" customWidth="1"/>
    <col min="107" max="16384" width="9.140625" style="213"/>
  </cols>
  <sheetData>
    <row r="1" spans="1:106" s="308" customFormat="1" ht="38.25" x14ac:dyDescent="0.2">
      <c r="A1" s="304" t="s">
        <v>521</v>
      </c>
      <c r="B1" s="305" t="s">
        <v>521</v>
      </c>
      <c r="C1" s="306" t="s">
        <v>521</v>
      </c>
      <c r="D1" s="307" t="s">
        <v>520</v>
      </c>
      <c r="E1" s="307" t="s">
        <v>519</v>
      </c>
      <c r="F1" s="307" t="s">
        <v>518</v>
      </c>
      <c r="G1" s="307" t="s">
        <v>517</v>
      </c>
      <c r="H1" s="307" t="s">
        <v>516</v>
      </c>
      <c r="I1" s="307" t="s">
        <v>515</v>
      </c>
      <c r="J1" s="307" t="s">
        <v>514</v>
      </c>
      <c r="K1" s="307" t="s">
        <v>513</v>
      </c>
      <c r="L1" s="307" t="s">
        <v>512</v>
      </c>
      <c r="M1" s="307" t="s">
        <v>511</v>
      </c>
      <c r="N1" s="307" t="s">
        <v>510</v>
      </c>
      <c r="O1" s="307" t="s">
        <v>509</v>
      </c>
      <c r="P1" s="307" t="s">
        <v>508</v>
      </c>
      <c r="Q1" s="307" t="s">
        <v>507</v>
      </c>
      <c r="R1" s="307" t="s">
        <v>506</v>
      </c>
      <c r="S1" s="307" t="s">
        <v>505</v>
      </c>
      <c r="T1" s="307" t="s">
        <v>504</v>
      </c>
      <c r="U1" s="307" t="s">
        <v>503</v>
      </c>
      <c r="V1" s="307" t="s">
        <v>317</v>
      </c>
      <c r="W1" s="307" t="s">
        <v>502</v>
      </c>
      <c r="X1" s="307" t="s">
        <v>501</v>
      </c>
      <c r="Y1" s="307" t="s">
        <v>500</v>
      </c>
      <c r="Z1" s="307" t="s">
        <v>500</v>
      </c>
      <c r="AA1" s="307" t="s">
        <v>499</v>
      </c>
      <c r="AB1" s="307" t="s">
        <v>499</v>
      </c>
      <c r="AC1" s="307" t="s">
        <v>498</v>
      </c>
      <c r="AD1" s="307" t="s">
        <v>498</v>
      </c>
      <c r="AE1" s="307" t="s">
        <v>497</v>
      </c>
      <c r="AF1" s="307" t="s">
        <v>496</v>
      </c>
      <c r="AG1" s="307" t="s">
        <v>496</v>
      </c>
      <c r="AH1" s="307" t="s">
        <v>495</v>
      </c>
      <c r="AI1" s="307" t="s">
        <v>494</v>
      </c>
      <c r="AJ1" s="307" t="s">
        <v>493</v>
      </c>
      <c r="AK1" s="307" t="s">
        <v>492</v>
      </c>
      <c r="AL1" s="307" t="s">
        <v>491</v>
      </c>
      <c r="AM1" s="307" t="s">
        <v>491</v>
      </c>
      <c r="AN1" s="307" t="s">
        <v>490</v>
      </c>
      <c r="AO1" s="307" t="s">
        <v>490</v>
      </c>
      <c r="AP1" s="307" t="s">
        <v>489</v>
      </c>
      <c r="AQ1" s="307" t="s">
        <v>488</v>
      </c>
      <c r="AR1" s="307" t="s">
        <v>487</v>
      </c>
      <c r="AS1" s="307" t="s">
        <v>486</v>
      </c>
      <c r="AT1" s="307" t="s">
        <v>485</v>
      </c>
      <c r="AU1" s="307" t="s">
        <v>484</v>
      </c>
      <c r="AV1" s="307" t="s">
        <v>483</v>
      </c>
      <c r="AW1" s="307" t="s">
        <v>482</v>
      </c>
      <c r="AX1" s="307" t="s">
        <v>481</v>
      </c>
      <c r="AY1" s="307" t="s">
        <v>481</v>
      </c>
      <c r="AZ1" s="307" t="s">
        <v>480</v>
      </c>
      <c r="BA1" s="307" t="s">
        <v>479</v>
      </c>
      <c r="BB1" s="307" t="s">
        <v>478</v>
      </c>
      <c r="BC1" s="307" t="s">
        <v>478</v>
      </c>
      <c r="BD1" s="307" t="s">
        <v>477</v>
      </c>
      <c r="BE1" s="307" t="s">
        <v>477</v>
      </c>
      <c r="BF1" s="307" t="s">
        <v>476</v>
      </c>
      <c r="BG1" s="307" t="s">
        <v>475</v>
      </c>
      <c r="BH1" s="307" t="s">
        <v>474</v>
      </c>
      <c r="BI1" s="307" t="s">
        <v>473</v>
      </c>
      <c r="BJ1" s="307" t="s">
        <v>473</v>
      </c>
      <c r="BK1" s="307" t="s">
        <v>472</v>
      </c>
      <c r="BL1" s="307" t="s">
        <v>472</v>
      </c>
      <c r="BM1" s="307" t="s">
        <v>471</v>
      </c>
      <c r="BN1" s="307" t="s">
        <v>470</v>
      </c>
      <c r="BO1" s="307" t="s">
        <v>470</v>
      </c>
      <c r="BP1" s="307" t="s">
        <v>469</v>
      </c>
      <c r="BQ1" s="307" t="s">
        <v>469</v>
      </c>
      <c r="BR1" s="307" t="s">
        <v>468</v>
      </c>
      <c r="BS1" s="307" t="s">
        <v>468</v>
      </c>
      <c r="BT1" s="307" t="s">
        <v>467</v>
      </c>
      <c r="BU1" s="307" t="s">
        <v>466</v>
      </c>
      <c r="BV1" s="307" t="s">
        <v>465</v>
      </c>
      <c r="BW1" s="307" t="s">
        <v>465</v>
      </c>
      <c r="BX1" s="307" t="s">
        <v>464</v>
      </c>
      <c r="BY1" s="307" t="s">
        <v>463</v>
      </c>
      <c r="BZ1" s="307" t="s">
        <v>462</v>
      </c>
      <c r="CA1" s="307" t="s">
        <v>461</v>
      </c>
      <c r="CB1" s="307" t="s">
        <v>461</v>
      </c>
      <c r="CC1" s="307" t="s">
        <v>460</v>
      </c>
      <c r="CD1" s="307" t="s">
        <v>460</v>
      </c>
      <c r="CE1" s="307" t="s">
        <v>459</v>
      </c>
      <c r="CF1" s="307" t="s">
        <v>459</v>
      </c>
      <c r="CG1" s="307" t="s">
        <v>458</v>
      </c>
      <c r="CH1" s="307" t="s">
        <v>458</v>
      </c>
      <c r="CI1" s="307" t="s">
        <v>457</v>
      </c>
      <c r="CJ1" s="307" t="s">
        <v>456</v>
      </c>
      <c r="CK1" s="307" t="s">
        <v>455</v>
      </c>
      <c r="CL1" s="307" t="s">
        <v>454</v>
      </c>
      <c r="CM1" s="307" t="s">
        <v>454</v>
      </c>
      <c r="CN1" s="307" t="s">
        <v>453</v>
      </c>
      <c r="CO1" s="307" t="s">
        <v>452</v>
      </c>
      <c r="CP1" s="307" t="s">
        <v>451</v>
      </c>
      <c r="CQ1" s="307" t="s">
        <v>450</v>
      </c>
      <c r="CR1" s="307" t="s">
        <v>449</v>
      </c>
      <c r="CS1" s="307" t="s">
        <v>448</v>
      </c>
      <c r="CT1" s="307" t="s">
        <v>447</v>
      </c>
      <c r="CU1" s="307" t="s">
        <v>446</v>
      </c>
      <c r="CV1" s="307" t="s">
        <v>445</v>
      </c>
      <c r="CW1" s="307" t="s">
        <v>444</v>
      </c>
      <c r="CX1" s="307" t="s">
        <v>444</v>
      </c>
      <c r="CY1" s="307" t="s">
        <v>443</v>
      </c>
      <c r="CZ1" s="307" t="s">
        <v>442</v>
      </c>
      <c r="DA1" s="307" t="s">
        <v>441</v>
      </c>
      <c r="DB1" s="307" t="s">
        <v>441</v>
      </c>
    </row>
    <row r="2" spans="1:106" x14ac:dyDescent="0.2">
      <c r="A2" s="303" t="s">
        <v>440</v>
      </c>
      <c r="B2" s="302" t="s">
        <v>440</v>
      </c>
      <c r="C2" s="301" t="s">
        <v>440</v>
      </c>
      <c r="D2" s="300" t="s">
        <v>439</v>
      </c>
      <c r="E2" s="300" t="s">
        <v>439</v>
      </c>
      <c r="F2" s="300" t="s">
        <v>439</v>
      </c>
      <c r="G2" s="300" t="s">
        <v>439</v>
      </c>
      <c r="H2" s="300" t="s">
        <v>439</v>
      </c>
      <c r="I2" s="300" t="s">
        <v>439</v>
      </c>
      <c r="J2" s="300" t="s">
        <v>439</v>
      </c>
      <c r="K2" s="300" t="s">
        <v>439</v>
      </c>
      <c r="L2" s="300" t="s">
        <v>439</v>
      </c>
      <c r="M2" s="300" t="s">
        <v>439</v>
      </c>
      <c r="N2" s="300" t="s">
        <v>439</v>
      </c>
      <c r="O2" s="300" t="s">
        <v>439</v>
      </c>
      <c r="P2" s="300" t="s">
        <v>439</v>
      </c>
      <c r="Q2" s="300" t="s">
        <v>439</v>
      </c>
      <c r="R2" s="300" t="s">
        <v>439</v>
      </c>
      <c r="S2" s="300" t="s">
        <v>439</v>
      </c>
      <c r="T2" s="300" t="s">
        <v>439</v>
      </c>
      <c r="U2" s="300" t="s">
        <v>439</v>
      </c>
      <c r="V2" s="300" t="s">
        <v>438</v>
      </c>
      <c r="W2" s="300" t="s">
        <v>438</v>
      </c>
      <c r="X2" s="300" t="s">
        <v>438</v>
      </c>
      <c r="Y2" s="300" t="s">
        <v>438</v>
      </c>
      <c r="Z2" s="300" t="s">
        <v>438</v>
      </c>
      <c r="AA2" s="300" t="s">
        <v>438</v>
      </c>
      <c r="AB2" s="300" t="s">
        <v>438</v>
      </c>
      <c r="AC2" s="300" t="s">
        <v>438</v>
      </c>
      <c r="AD2" s="300" t="s">
        <v>438</v>
      </c>
      <c r="AE2" s="300" t="s">
        <v>439</v>
      </c>
      <c r="AF2" s="300" t="s">
        <v>438</v>
      </c>
      <c r="AG2" s="300" t="s">
        <v>438</v>
      </c>
      <c r="AH2" s="300" t="s">
        <v>439</v>
      </c>
      <c r="AI2" s="300" t="s">
        <v>439</v>
      </c>
      <c r="AJ2" s="300" t="s">
        <v>439</v>
      </c>
      <c r="AK2" s="300" t="s">
        <v>439</v>
      </c>
      <c r="AL2" s="300" t="s">
        <v>438</v>
      </c>
      <c r="AM2" s="300" t="s">
        <v>438</v>
      </c>
      <c r="AN2" s="300" t="s">
        <v>438</v>
      </c>
      <c r="AO2" s="300" t="s">
        <v>438</v>
      </c>
      <c r="AP2" s="300" t="s">
        <v>439</v>
      </c>
      <c r="AQ2" s="300" t="s">
        <v>439</v>
      </c>
      <c r="AR2" s="300" t="s">
        <v>438</v>
      </c>
      <c r="AS2" s="300" t="s">
        <v>439</v>
      </c>
      <c r="AT2" s="300" t="s">
        <v>439</v>
      </c>
      <c r="AU2" s="300" t="s">
        <v>439</v>
      </c>
      <c r="AV2" s="300" t="s">
        <v>439</v>
      </c>
      <c r="AW2" s="300" t="s">
        <v>439</v>
      </c>
      <c r="AX2" s="300" t="s">
        <v>438</v>
      </c>
      <c r="AY2" s="300" t="s">
        <v>438</v>
      </c>
      <c r="AZ2" s="300" t="s">
        <v>439</v>
      </c>
      <c r="BA2" s="300" t="s">
        <v>439</v>
      </c>
      <c r="BB2" s="300" t="s">
        <v>438</v>
      </c>
      <c r="BC2" s="300" t="s">
        <v>438</v>
      </c>
      <c r="BD2" s="300" t="s">
        <v>438</v>
      </c>
      <c r="BE2" s="300" t="s">
        <v>438</v>
      </c>
      <c r="BF2" s="300" t="s">
        <v>439</v>
      </c>
      <c r="BG2" s="300" t="s">
        <v>439</v>
      </c>
      <c r="BH2" s="300" t="s">
        <v>439</v>
      </c>
      <c r="BI2" s="300" t="s">
        <v>438</v>
      </c>
      <c r="BJ2" s="300" t="s">
        <v>438</v>
      </c>
      <c r="BK2" s="300" t="s">
        <v>438</v>
      </c>
      <c r="BL2" s="300" t="s">
        <v>438</v>
      </c>
      <c r="BM2" s="300" t="s">
        <v>439</v>
      </c>
      <c r="BN2" s="300" t="s">
        <v>438</v>
      </c>
      <c r="BO2" s="300" t="s">
        <v>438</v>
      </c>
      <c r="BP2" s="300" t="s">
        <v>438</v>
      </c>
      <c r="BQ2" s="300" t="s">
        <v>438</v>
      </c>
      <c r="BR2" s="300" t="s">
        <v>438</v>
      </c>
      <c r="BS2" s="300" t="s">
        <v>438</v>
      </c>
      <c r="BT2" s="300" t="s">
        <v>439</v>
      </c>
      <c r="BU2" s="300" t="s">
        <v>439</v>
      </c>
      <c r="BV2" s="300" t="s">
        <v>438</v>
      </c>
      <c r="BW2" s="300" t="s">
        <v>438</v>
      </c>
      <c r="BX2" s="300" t="s">
        <v>438</v>
      </c>
      <c r="BY2" s="300" t="s">
        <v>438</v>
      </c>
      <c r="BZ2" s="300" t="s">
        <v>439</v>
      </c>
      <c r="CA2" s="300" t="s">
        <v>438</v>
      </c>
      <c r="CB2" s="300" t="s">
        <v>438</v>
      </c>
      <c r="CC2" s="300" t="s">
        <v>438</v>
      </c>
      <c r="CD2" s="300" t="s">
        <v>438</v>
      </c>
      <c r="CE2" s="300" t="s">
        <v>438</v>
      </c>
      <c r="CF2" s="300" t="s">
        <v>438</v>
      </c>
      <c r="CG2" s="300" t="s">
        <v>438</v>
      </c>
      <c r="CH2" s="300" t="s">
        <v>438</v>
      </c>
      <c r="CI2" s="300" t="s">
        <v>439</v>
      </c>
      <c r="CJ2" s="300" t="s">
        <v>438</v>
      </c>
      <c r="CK2" s="300" t="s">
        <v>439</v>
      </c>
      <c r="CL2" s="300" t="s">
        <v>438</v>
      </c>
      <c r="CM2" s="300" t="s">
        <v>438</v>
      </c>
      <c r="CN2" s="300" t="s">
        <v>439</v>
      </c>
      <c r="CO2" s="300" t="s">
        <v>438</v>
      </c>
      <c r="CP2" s="300" t="s">
        <v>438</v>
      </c>
      <c r="CQ2" s="300" t="s">
        <v>438</v>
      </c>
      <c r="CR2" s="300" t="s">
        <v>439</v>
      </c>
      <c r="CS2" s="300" t="s">
        <v>439</v>
      </c>
      <c r="CT2" s="300" t="s">
        <v>439</v>
      </c>
      <c r="CU2" s="300" t="s">
        <v>439</v>
      </c>
      <c r="CV2" s="300" t="s">
        <v>439</v>
      </c>
      <c r="CW2" s="300" t="s">
        <v>438</v>
      </c>
      <c r="CX2" s="300" t="s">
        <v>438</v>
      </c>
      <c r="CY2" s="300" t="s">
        <v>439</v>
      </c>
      <c r="CZ2" s="300" t="s">
        <v>439</v>
      </c>
      <c r="DA2" s="300" t="s">
        <v>438</v>
      </c>
      <c r="DB2" s="300" t="s">
        <v>438</v>
      </c>
    </row>
    <row r="3" spans="1:106" x14ac:dyDescent="0.2">
      <c r="A3" s="299" t="s">
        <v>437</v>
      </c>
      <c r="B3" s="298" t="s">
        <v>437</v>
      </c>
      <c r="C3" s="297" t="s">
        <v>437</v>
      </c>
      <c r="D3" s="296" t="s">
        <v>436</v>
      </c>
      <c r="E3" s="296" t="s">
        <v>436</v>
      </c>
      <c r="F3" s="296" t="s">
        <v>436</v>
      </c>
      <c r="G3" s="296" t="s">
        <v>436</v>
      </c>
      <c r="H3" s="296" t="s">
        <v>436</v>
      </c>
      <c r="I3" s="296" t="s">
        <v>436</v>
      </c>
      <c r="J3" s="296" t="s">
        <v>436</v>
      </c>
      <c r="K3" s="296" t="s">
        <v>436</v>
      </c>
      <c r="L3" s="296" t="s">
        <v>436</v>
      </c>
      <c r="M3" s="296" t="s">
        <v>436</v>
      </c>
      <c r="N3" s="296" t="s">
        <v>436</v>
      </c>
      <c r="O3" s="296" t="s">
        <v>436</v>
      </c>
      <c r="P3" s="296" t="s">
        <v>436</v>
      </c>
      <c r="Q3" s="296" t="s">
        <v>436</v>
      </c>
      <c r="R3" s="296" t="s">
        <v>436</v>
      </c>
      <c r="S3" s="296" t="s">
        <v>436</v>
      </c>
      <c r="T3" s="296" t="s">
        <v>436</v>
      </c>
      <c r="U3" s="296" t="s">
        <v>436</v>
      </c>
      <c r="V3" s="296" t="s">
        <v>436</v>
      </c>
      <c r="W3" s="296" t="s">
        <v>436</v>
      </c>
      <c r="X3" s="296" t="s">
        <v>436</v>
      </c>
      <c r="Y3" s="296" t="s">
        <v>435</v>
      </c>
      <c r="Z3" s="296" t="s">
        <v>434</v>
      </c>
      <c r="AA3" s="296" t="s">
        <v>435</v>
      </c>
      <c r="AB3" s="296" t="s">
        <v>434</v>
      </c>
      <c r="AC3" s="296" t="s">
        <v>435</v>
      </c>
      <c r="AD3" s="296" t="s">
        <v>434</v>
      </c>
      <c r="AE3" s="296" t="s">
        <v>436</v>
      </c>
      <c r="AF3" s="296" t="s">
        <v>435</v>
      </c>
      <c r="AG3" s="296" t="s">
        <v>434</v>
      </c>
      <c r="AH3" s="296" t="s">
        <v>436</v>
      </c>
      <c r="AI3" s="296" t="s">
        <v>436</v>
      </c>
      <c r="AJ3" s="296" t="s">
        <v>436</v>
      </c>
      <c r="AK3" s="296" t="s">
        <v>436</v>
      </c>
      <c r="AL3" s="296" t="s">
        <v>435</v>
      </c>
      <c r="AM3" s="296" t="s">
        <v>434</v>
      </c>
      <c r="AN3" s="296" t="s">
        <v>435</v>
      </c>
      <c r="AO3" s="296" t="s">
        <v>434</v>
      </c>
      <c r="AP3" s="296" t="s">
        <v>436</v>
      </c>
      <c r="AQ3" s="296" t="s">
        <v>436</v>
      </c>
      <c r="AR3" s="296" t="s">
        <v>436</v>
      </c>
      <c r="AS3" s="296" t="s">
        <v>436</v>
      </c>
      <c r="AT3" s="296" t="s">
        <v>436</v>
      </c>
      <c r="AU3" s="296" t="s">
        <v>436</v>
      </c>
      <c r="AV3" s="296" t="s">
        <v>436</v>
      </c>
      <c r="AW3" s="296" t="s">
        <v>436</v>
      </c>
      <c r="AX3" s="296" t="s">
        <v>435</v>
      </c>
      <c r="AY3" s="296" t="s">
        <v>434</v>
      </c>
      <c r="AZ3" s="296" t="s">
        <v>436</v>
      </c>
      <c r="BA3" s="296" t="s">
        <v>436</v>
      </c>
      <c r="BB3" s="296" t="s">
        <v>435</v>
      </c>
      <c r="BC3" s="296" t="s">
        <v>434</v>
      </c>
      <c r="BD3" s="296" t="s">
        <v>435</v>
      </c>
      <c r="BE3" s="296" t="s">
        <v>434</v>
      </c>
      <c r="BF3" s="296" t="s">
        <v>436</v>
      </c>
      <c r="BG3" s="296" t="s">
        <v>436</v>
      </c>
      <c r="BH3" s="296" t="s">
        <v>436</v>
      </c>
      <c r="BI3" s="296" t="s">
        <v>435</v>
      </c>
      <c r="BJ3" s="296" t="s">
        <v>434</v>
      </c>
      <c r="BK3" s="296" t="s">
        <v>435</v>
      </c>
      <c r="BL3" s="296" t="s">
        <v>434</v>
      </c>
      <c r="BM3" s="296" t="s">
        <v>436</v>
      </c>
      <c r="BN3" s="296" t="s">
        <v>435</v>
      </c>
      <c r="BO3" s="296" t="s">
        <v>434</v>
      </c>
      <c r="BP3" s="296" t="s">
        <v>435</v>
      </c>
      <c r="BQ3" s="296" t="s">
        <v>434</v>
      </c>
      <c r="BR3" s="296" t="s">
        <v>435</v>
      </c>
      <c r="BS3" s="296" t="s">
        <v>434</v>
      </c>
      <c r="BT3" s="296" t="s">
        <v>436</v>
      </c>
      <c r="BU3" s="296" t="s">
        <v>436</v>
      </c>
      <c r="BV3" s="296" t="s">
        <v>435</v>
      </c>
      <c r="BW3" s="296" t="s">
        <v>434</v>
      </c>
      <c r="BX3" s="296" t="s">
        <v>436</v>
      </c>
      <c r="BY3" s="296" t="s">
        <v>436</v>
      </c>
      <c r="BZ3" s="296" t="s">
        <v>436</v>
      </c>
      <c r="CA3" s="296" t="s">
        <v>435</v>
      </c>
      <c r="CB3" s="296" t="s">
        <v>434</v>
      </c>
      <c r="CC3" s="296" t="s">
        <v>435</v>
      </c>
      <c r="CD3" s="296" t="s">
        <v>434</v>
      </c>
      <c r="CE3" s="296" t="s">
        <v>435</v>
      </c>
      <c r="CF3" s="296" t="s">
        <v>434</v>
      </c>
      <c r="CG3" s="296" t="s">
        <v>435</v>
      </c>
      <c r="CH3" s="296" t="s">
        <v>434</v>
      </c>
      <c r="CI3" s="296" t="s">
        <v>436</v>
      </c>
      <c r="CJ3" s="296" t="s">
        <v>436</v>
      </c>
      <c r="CK3" s="296" t="s">
        <v>436</v>
      </c>
      <c r="CL3" s="296" t="s">
        <v>435</v>
      </c>
      <c r="CM3" s="296" t="s">
        <v>434</v>
      </c>
      <c r="CN3" s="296" t="s">
        <v>436</v>
      </c>
      <c r="CO3" s="296" t="s">
        <v>436</v>
      </c>
      <c r="CP3" s="296" t="s">
        <v>436</v>
      </c>
      <c r="CQ3" s="296" t="s">
        <v>436</v>
      </c>
      <c r="CR3" s="296" t="s">
        <v>436</v>
      </c>
      <c r="CS3" s="296" t="s">
        <v>436</v>
      </c>
      <c r="CT3" s="296" t="s">
        <v>436</v>
      </c>
      <c r="CU3" s="296" t="s">
        <v>436</v>
      </c>
      <c r="CV3" s="296" t="s">
        <v>436</v>
      </c>
      <c r="CW3" s="296" t="s">
        <v>435</v>
      </c>
      <c r="CX3" s="296" t="s">
        <v>434</v>
      </c>
      <c r="CY3" s="296" t="s">
        <v>436</v>
      </c>
      <c r="CZ3" s="296" t="s">
        <v>436</v>
      </c>
      <c r="DA3" s="296" t="s">
        <v>435</v>
      </c>
      <c r="DB3" s="296" t="s">
        <v>434</v>
      </c>
    </row>
    <row r="4" spans="1:106" x14ac:dyDescent="0.2">
      <c r="A4" s="295" t="s">
        <v>433</v>
      </c>
      <c r="B4" s="295" t="s">
        <v>432</v>
      </c>
      <c r="C4" s="295" t="s">
        <v>431</v>
      </c>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c r="AL4" s="294"/>
      <c r="AM4" s="294"/>
      <c r="AN4" s="294"/>
      <c r="AO4" s="294"/>
      <c r="AP4" s="294"/>
      <c r="AQ4" s="294"/>
      <c r="AR4" s="294"/>
      <c r="AS4" s="294"/>
      <c r="AT4" s="294"/>
      <c r="AU4" s="294"/>
      <c r="AV4" s="294"/>
      <c r="AW4" s="294"/>
      <c r="AX4" s="294"/>
      <c r="AY4" s="294"/>
      <c r="AZ4" s="294"/>
      <c r="BA4" s="294"/>
      <c r="BB4" s="294"/>
      <c r="BC4" s="294"/>
      <c r="BD4" s="294"/>
      <c r="BE4" s="294"/>
      <c r="BF4" s="294"/>
      <c r="BG4" s="294"/>
      <c r="BH4" s="294"/>
      <c r="BI4" s="294"/>
      <c r="BJ4" s="294"/>
      <c r="BK4" s="294"/>
      <c r="BL4" s="294"/>
      <c r="BM4" s="294"/>
      <c r="BN4" s="294"/>
      <c r="BO4" s="294"/>
      <c r="BP4" s="294"/>
      <c r="BQ4" s="294"/>
      <c r="BR4" s="294"/>
      <c r="BS4" s="294"/>
      <c r="BT4" s="294"/>
      <c r="BU4" s="294"/>
      <c r="BV4" s="294"/>
      <c r="BW4" s="294"/>
      <c r="BX4" s="294"/>
      <c r="BY4" s="294"/>
      <c r="BZ4" s="294"/>
      <c r="CA4" s="294"/>
      <c r="CB4" s="294"/>
      <c r="CC4" s="294"/>
      <c r="CD4" s="294"/>
      <c r="CE4" s="294"/>
      <c r="CF4" s="294"/>
      <c r="CG4" s="294"/>
      <c r="CH4" s="294"/>
      <c r="CI4" s="294"/>
      <c r="CJ4" s="294"/>
      <c r="CK4" s="294"/>
      <c r="CL4" s="294"/>
      <c r="CM4" s="294"/>
      <c r="CN4" s="294"/>
      <c r="CO4" s="294"/>
      <c r="CP4" s="294"/>
      <c r="CQ4" s="294"/>
      <c r="CR4" s="294"/>
      <c r="CS4" s="294"/>
      <c r="CT4" s="294"/>
      <c r="CU4" s="294"/>
      <c r="CV4" s="294"/>
      <c r="CW4" s="294"/>
      <c r="CX4" s="294"/>
      <c r="CY4" s="294"/>
      <c r="CZ4" s="294"/>
      <c r="DA4" s="294"/>
      <c r="DB4" s="294"/>
    </row>
    <row r="5" spans="1:106" x14ac:dyDescent="0.2">
      <c r="A5" s="293" t="s">
        <v>430</v>
      </c>
      <c r="B5" s="293" t="s">
        <v>344</v>
      </c>
      <c r="C5" s="292">
        <v>42171.534722222219</v>
      </c>
      <c r="D5" s="310" t="s">
        <v>353</v>
      </c>
      <c r="E5" s="310" t="s">
        <v>353</v>
      </c>
      <c r="F5" s="310" t="s">
        <v>353</v>
      </c>
      <c r="G5" s="310" t="s">
        <v>353</v>
      </c>
      <c r="H5" s="310" t="s">
        <v>353</v>
      </c>
      <c r="I5" s="310" t="s">
        <v>353</v>
      </c>
      <c r="J5" s="310" t="s">
        <v>353</v>
      </c>
      <c r="K5" s="310" t="s">
        <v>358</v>
      </c>
      <c r="L5" s="310" t="s">
        <v>353</v>
      </c>
      <c r="M5" s="310" t="s">
        <v>353</v>
      </c>
      <c r="N5" s="310" t="s">
        <v>353</v>
      </c>
      <c r="O5" s="310" t="s">
        <v>353</v>
      </c>
      <c r="P5" s="310" t="s">
        <v>353</v>
      </c>
      <c r="Q5" s="310" t="s">
        <v>357</v>
      </c>
      <c r="R5" s="310" t="s">
        <v>357</v>
      </c>
      <c r="S5" s="310" t="s">
        <v>357</v>
      </c>
      <c r="T5" s="310" t="s">
        <v>357</v>
      </c>
      <c r="U5" s="310" t="s">
        <v>356</v>
      </c>
      <c r="V5" s="309">
        <v>54.6</v>
      </c>
      <c r="W5" s="309">
        <v>54.6</v>
      </c>
      <c r="X5" s="309">
        <v>0.51100000000000001</v>
      </c>
      <c r="Y5" s="310" t="s">
        <v>361</v>
      </c>
      <c r="Z5" s="310" t="s">
        <v>361</v>
      </c>
      <c r="AA5" s="309">
        <v>1.14E-3</v>
      </c>
      <c r="AB5" s="309">
        <v>2.2599999999999999E-3</v>
      </c>
      <c r="AC5" s="309">
        <v>1.0800000000000001E-2</v>
      </c>
      <c r="AD5" s="309">
        <v>2.4799999999999999E-2</v>
      </c>
      <c r="AE5" s="310" t="s">
        <v>353</v>
      </c>
      <c r="AF5" s="310" t="s">
        <v>361</v>
      </c>
      <c r="AG5" s="310" t="s">
        <v>361</v>
      </c>
      <c r="AH5" s="310" t="s">
        <v>353</v>
      </c>
      <c r="AI5" s="310" t="s">
        <v>353</v>
      </c>
      <c r="AJ5" s="310" t="s">
        <v>353</v>
      </c>
      <c r="AK5" s="310" t="s">
        <v>353</v>
      </c>
      <c r="AL5" s="310" t="s">
        <v>366</v>
      </c>
      <c r="AM5" s="310" t="s">
        <v>366</v>
      </c>
      <c r="AN5" s="309">
        <v>3.85</v>
      </c>
      <c r="AO5" s="309">
        <v>4.5</v>
      </c>
      <c r="AP5" s="310" t="s">
        <v>353</v>
      </c>
      <c r="AQ5" s="310" t="s">
        <v>353</v>
      </c>
      <c r="AR5" s="309">
        <v>1.22</v>
      </c>
      <c r="AS5" s="310" t="s">
        <v>353</v>
      </c>
      <c r="AT5" s="310" t="s">
        <v>353</v>
      </c>
      <c r="AU5" s="310" t="s">
        <v>353</v>
      </c>
      <c r="AV5" s="310" t="s">
        <v>353</v>
      </c>
      <c r="AW5" s="310" t="s">
        <v>355</v>
      </c>
      <c r="AX5" s="310" t="s">
        <v>367</v>
      </c>
      <c r="AY5" s="309">
        <v>7.3600000000000002E-3</v>
      </c>
      <c r="AZ5" s="310" t="s">
        <v>353</v>
      </c>
      <c r="BA5" s="310" t="s">
        <v>353</v>
      </c>
      <c r="BB5" s="309">
        <v>4.7400000000000003E-3</v>
      </c>
      <c r="BC5" s="309">
        <v>7.7799999999999996E-3</v>
      </c>
      <c r="BD5" s="309">
        <v>3.1800000000000001E-3</v>
      </c>
      <c r="BE5" s="309">
        <v>4.2700000000000002E-2</v>
      </c>
      <c r="BF5" s="310" t="s">
        <v>353</v>
      </c>
      <c r="BG5" s="310" t="s">
        <v>353</v>
      </c>
      <c r="BH5" s="310" t="s">
        <v>353</v>
      </c>
      <c r="BI5" s="309">
        <v>35.200000000000003</v>
      </c>
      <c r="BJ5" s="309">
        <v>42.5</v>
      </c>
      <c r="BK5" s="309">
        <v>1.3500000000000001E-3</v>
      </c>
      <c r="BL5" s="309">
        <v>1.78E-2</v>
      </c>
      <c r="BM5" s="310" t="s">
        <v>353</v>
      </c>
      <c r="BN5" s="309">
        <v>1.95</v>
      </c>
      <c r="BO5" s="309">
        <v>2.66</v>
      </c>
      <c r="BP5" s="309">
        <v>0.115</v>
      </c>
      <c r="BQ5" s="309">
        <v>0.14599999999999999</v>
      </c>
      <c r="BR5" s="310" t="s">
        <v>364</v>
      </c>
      <c r="BS5" s="310" t="s">
        <v>364</v>
      </c>
      <c r="BT5" s="310" t="s">
        <v>353</v>
      </c>
      <c r="BU5" s="310" t="s">
        <v>353</v>
      </c>
      <c r="BV5" s="310" t="s">
        <v>363</v>
      </c>
      <c r="BW5" s="310" t="s">
        <v>363</v>
      </c>
      <c r="BX5" s="310" t="s">
        <v>363</v>
      </c>
      <c r="BY5" s="311" t="s">
        <v>429</v>
      </c>
      <c r="BZ5" s="310" t="s">
        <v>353</v>
      </c>
      <c r="CA5" s="309">
        <v>0.65500000000000003</v>
      </c>
      <c r="CB5" s="309">
        <v>0.84899999999999998</v>
      </c>
      <c r="CC5" s="310" t="s">
        <v>361</v>
      </c>
      <c r="CD5" s="310" t="s">
        <v>361</v>
      </c>
      <c r="CE5" s="310" t="s">
        <v>362</v>
      </c>
      <c r="CF5" s="310" t="s">
        <v>362</v>
      </c>
      <c r="CG5" s="309">
        <v>3.62</v>
      </c>
      <c r="CH5" s="309">
        <v>4.0999999999999996</v>
      </c>
      <c r="CI5" s="310" t="s">
        <v>353</v>
      </c>
      <c r="CJ5" s="309">
        <v>0.71399999999999997</v>
      </c>
      <c r="CK5" s="310" t="s">
        <v>353</v>
      </c>
      <c r="CL5" s="310" t="s">
        <v>361</v>
      </c>
      <c r="CM5" s="310" t="s">
        <v>361</v>
      </c>
      <c r="CN5" s="310" t="s">
        <v>353</v>
      </c>
      <c r="CO5" s="309">
        <v>80</v>
      </c>
      <c r="CP5" s="309">
        <v>4.3499999999999996</v>
      </c>
      <c r="CQ5" s="309">
        <v>122</v>
      </c>
      <c r="CR5" s="310" t="s">
        <v>353</v>
      </c>
      <c r="CS5" s="310" t="s">
        <v>353</v>
      </c>
      <c r="CT5" s="310" t="s">
        <v>354</v>
      </c>
      <c r="CU5" s="310" t="s">
        <v>353</v>
      </c>
      <c r="CV5" s="310" t="s">
        <v>353</v>
      </c>
      <c r="CW5" s="310" t="s">
        <v>366</v>
      </c>
      <c r="CX5" s="309">
        <v>2.5999999999999999E-3</v>
      </c>
      <c r="CY5" s="310" t="s">
        <v>353</v>
      </c>
      <c r="CZ5" s="309">
        <v>3.32E-2</v>
      </c>
      <c r="DA5" s="309">
        <v>7.1</v>
      </c>
      <c r="DB5" s="311" t="s">
        <v>428</v>
      </c>
    </row>
    <row r="6" spans="1:106" x14ac:dyDescent="0.2">
      <c r="A6" s="293" t="s">
        <v>427</v>
      </c>
      <c r="B6" s="293" t="s">
        <v>346</v>
      </c>
      <c r="C6" s="292">
        <v>42166.402777777781</v>
      </c>
      <c r="D6" s="310" t="s">
        <v>353</v>
      </c>
      <c r="E6" s="310" t="s">
        <v>353</v>
      </c>
      <c r="F6" s="310" t="s">
        <v>353</v>
      </c>
      <c r="G6" s="310" t="s">
        <v>353</v>
      </c>
      <c r="H6" s="311" t="s">
        <v>426</v>
      </c>
      <c r="I6" s="310" t="s">
        <v>353</v>
      </c>
      <c r="J6" s="310" t="s">
        <v>353</v>
      </c>
      <c r="K6" s="310" t="s">
        <v>358</v>
      </c>
      <c r="L6" s="310" t="s">
        <v>353</v>
      </c>
      <c r="M6" s="310" t="s">
        <v>353</v>
      </c>
      <c r="N6" s="310" t="s">
        <v>353</v>
      </c>
      <c r="O6" s="310" t="s">
        <v>353</v>
      </c>
      <c r="P6" s="310" t="s">
        <v>353</v>
      </c>
      <c r="Q6" s="310" t="s">
        <v>357</v>
      </c>
      <c r="R6" s="310" t="s">
        <v>357</v>
      </c>
      <c r="S6" s="310" t="s">
        <v>357</v>
      </c>
      <c r="T6" s="310" t="s">
        <v>357</v>
      </c>
      <c r="U6" s="310" t="s">
        <v>356</v>
      </c>
      <c r="V6" s="309">
        <v>182</v>
      </c>
      <c r="W6" s="309">
        <v>182</v>
      </c>
      <c r="X6" s="310" t="s">
        <v>363</v>
      </c>
      <c r="Y6" s="310" t="s">
        <v>361</v>
      </c>
      <c r="Z6" s="310" t="s">
        <v>361</v>
      </c>
      <c r="AA6" s="310" t="s">
        <v>361</v>
      </c>
      <c r="AB6" s="310" t="s">
        <v>361</v>
      </c>
      <c r="AC6" s="309">
        <v>7.0000000000000001E-3</v>
      </c>
      <c r="AD6" s="309">
        <v>9.0900000000000009E-3</v>
      </c>
      <c r="AE6" s="310" t="s">
        <v>353</v>
      </c>
      <c r="AF6" s="310" t="s">
        <v>375</v>
      </c>
      <c r="AG6" s="310" t="s">
        <v>361</v>
      </c>
      <c r="AH6" s="310" t="s">
        <v>353</v>
      </c>
      <c r="AI6" s="310" t="s">
        <v>353</v>
      </c>
      <c r="AJ6" s="310" t="s">
        <v>353</v>
      </c>
      <c r="AK6" s="310" t="s">
        <v>353</v>
      </c>
      <c r="AL6" s="310" t="s">
        <v>366</v>
      </c>
      <c r="AM6" s="310" t="s">
        <v>366</v>
      </c>
      <c r="AN6" s="309">
        <v>33.4</v>
      </c>
      <c r="AO6" s="309">
        <v>37.5</v>
      </c>
      <c r="AP6" s="310" t="s">
        <v>353</v>
      </c>
      <c r="AQ6" s="310" t="s">
        <v>353</v>
      </c>
      <c r="AR6" s="309">
        <v>2.27</v>
      </c>
      <c r="AS6" s="310" t="s">
        <v>353</v>
      </c>
      <c r="AT6" s="310" t="s">
        <v>353</v>
      </c>
      <c r="AU6" s="310" t="s">
        <v>353</v>
      </c>
      <c r="AV6" s="310" t="s">
        <v>353</v>
      </c>
      <c r="AW6" s="310" t="s">
        <v>353</v>
      </c>
      <c r="AX6" s="310" t="s">
        <v>367</v>
      </c>
      <c r="AY6" s="310" t="s">
        <v>367</v>
      </c>
      <c r="AZ6" s="311" t="s">
        <v>365</v>
      </c>
      <c r="BA6" s="310" t="s">
        <v>353</v>
      </c>
      <c r="BB6" s="310" t="s">
        <v>362</v>
      </c>
      <c r="BC6" s="310" t="s">
        <v>362</v>
      </c>
      <c r="BD6" s="310" t="s">
        <v>366</v>
      </c>
      <c r="BE6" s="309">
        <v>2.7399999999999998E-3</v>
      </c>
      <c r="BF6" s="310" t="s">
        <v>353</v>
      </c>
      <c r="BG6" s="309">
        <v>0.47899999999999998</v>
      </c>
      <c r="BH6" s="310" t="s">
        <v>353</v>
      </c>
      <c r="BI6" s="310" t="s">
        <v>363</v>
      </c>
      <c r="BJ6" s="309">
        <v>0.66</v>
      </c>
      <c r="BK6" s="310" t="s">
        <v>361</v>
      </c>
      <c r="BL6" s="309">
        <v>1.5900000000000001E-3</v>
      </c>
      <c r="BM6" s="310" t="s">
        <v>353</v>
      </c>
      <c r="BN6" s="309">
        <v>12.5</v>
      </c>
      <c r="BO6" s="309">
        <v>14.4</v>
      </c>
      <c r="BP6" s="311" t="s">
        <v>425</v>
      </c>
      <c r="BQ6" s="311" t="s">
        <v>424</v>
      </c>
      <c r="BR6" s="310" t="s">
        <v>364</v>
      </c>
      <c r="BS6" s="310" t="s">
        <v>364</v>
      </c>
      <c r="BT6" s="310" t="s">
        <v>353</v>
      </c>
      <c r="BU6" s="310" t="s">
        <v>353</v>
      </c>
      <c r="BV6" s="310" t="s">
        <v>363</v>
      </c>
      <c r="BW6" s="310" t="s">
        <v>363</v>
      </c>
      <c r="BX6" s="309">
        <v>4.6100000000000002E-2</v>
      </c>
      <c r="BY6" s="309">
        <v>4.6100000000000002E-2</v>
      </c>
      <c r="BZ6" s="310" t="s">
        <v>353</v>
      </c>
      <c r="CA6" s="309">
        <v>2.13</v>
      </c>
      <c r="CB6" s="309">
        <v>2.36</v>
      </c>
      <c r="CC6" s="310" t="s">
        <v>361</v>
      </c>
      <c r="CD6" s="310" t="s">
        <v>361</v>
      </c>
      <c r="CE6" s="310" t="s">
        <v>384</v>
      </c>
      <c r="CF6" s="310" t="s">
        <v>362</v>
      </c>
      <c r="CG6" s="309">
        <v>9.8000000000000007</v>
      </c>
      <c r="CH6" s="309">
        <v>11.5</v>
      </c>
      <c r="CI6" s="310" t="s">
        <v>353</v>
      </c>
      <c r="CJ6" s="309">
        <v>5.36</v>
      </c>
      <c r="CK6" s="310" t="s">
        <v>353</v>
      </c>
      <c r="CL6" s="310" t="s">
        <v>361</v>
      </c>
      <c r="CM6" s="310" t="s">
        <v>375</v>
      </c>
      <c r="CN6" s="310" t="s">
        <v>353</v>
      </c>
      <c r="CO6" s="309">
        <v>212</v>
      </c>
      <c r="CP6" s="309">
        <v>1.89</v>
      </c>
      <c r="CQ6" s="309">
        <v>2.7</v>
      </c>
      <c r="CR6" s="310" t="s">
        <v>353</v>
      </c>
      <c r="CS6" s="310" t="s">
        <v>353</v>
      </c>
      <c r="CT6" s="310" t="s">
        <v>354</v>
      </c>
      <c r="CU6" s="310" t="s">
        <v>353</v>
      </c>
      <c r="CV6" s="310" t="s">
        <v>353</v>
      </c>
      <c r="CW6" s="310" t="s">
        <v>366</v>
      </c>
      <c r="CX6" s="310" t="s">
        <v>366</v>
      </c>
      <c r="CY6" s="310" t="s">
        <v>353</v>
      </c>
      <c r="CZ6" s="309">
        <v>2.7300000000000001E-2</v>
      </c>
      <c r="DA6" s="309">
        <v>9.5999999999999992E-3</v>
      </c>
      <c r="DB6" s="309">
        <v>1.4E-2</v>
      </c>
    </row>
    <row r="7" spans="1:106" x14ac:dyDescent="0.2">
      <c r="A7" s="293" t="s">
        <v>423</v>
      </c>
      <c r="B7" s="293" t="s">
        <v>350</v>
      </c>
      <c r="C7" s="292">
        <v>42166.440972222219</v>
      </c>
      <c r="D7" s="310" t="s">
        <v>353</v>
      </c>
      <c r="E7" s="310" t="s">
        <v>353</v>
      </c>
      <c r="F7" s="310" t="s">
        <v>353</v>
      </c>
      <c r="G7" s="310" t="s">
        <v>353</v>
      </c>
      <c r="H7" s="310" t="s">
        <v>353</v>
      </c>
      <c r="I7" s="310" t="s">
        <v>353</v>
      </c>
      <c r="J7" s="310" t="s">
        <v>353</v>
      </c>
      <c r="K7" s="310" t="s">
        <v>358</v>
      </c>
      <c r="L7" s="310" t="s">
        <v>353</v>
      </c>
      <c r="M7" s="310" t="s">
        <v>353</v>
      </c>
      <c r="N7" s="310" t="s">
        <v>353</v>
      </c>
      <c r="O7" s="310" t="s">
        <v>353</v>
      </c>
      <c r="P7" s="310" t="s">
        <v>353</v>
      </c>
      <c r="Q7" s="310" t="s">
        <v>357</v>
      </c>
      <c r="R7" s="310" t="s">
        <v>357</v>
      </c>
      <c r="S7" s="310" t="s">
        <v>357</v>
      </c>
      <c r="T7" s="310" t="s">
        <v>357</v>
      </c>
      <c r="U7" s="310" t="s">
        <v>356</v>
      </c>
      <c r="V7" s="309">
        <v>70.7</v>
      </c>
      <c r="W7" s="309">
        <v>70.7</v>
      </c>
      <c r="X7" s="309">
        <v>1.02</v>
      </c>
      <c r="Y7" s="310" t="s">
        <v>361</v>
      </c>
      <c r="Z7" s="310" t="s">
        <v>361</v>
      </c>
      <c r="AA7" s="310" t="s">
        <v>361</v>
      </c>
      <c r="AB7" s="309">
        <v>1.6800000000000001E-3</v>
      </c>
      <c r="AC7" s="309">
        <v>6.9100000000000003E-3</v>
      </c>
      <c r="AD7" s="309">
        <v>9.0900000000000009E-3</v>
      </c>
      <c r="AE7" s="310" t="s">
        <v>353</v>
      </c>
      <c r="AF7" s="310" t="s">
        <v>375</v>
      </c>
      <c r="AG7" s="310" t="s">
        <v>361</v>
      </c>
      <c r="AH7" s="310" t="s">
        <v>353</v>
      </c>
      <c r="AI7" s="310" t="s">
        <v>353</v>
      </c>
      <c r="AJ7" s="310" t="s">
        <v>353</v>
      </c>
      <c r="AK7" s="310" t="s">
        <v>353</v>
      </c>
      <c r="AL7" s="310" t="s">
        <v>366</v>
      </c>
      <c r="AM7" s="310" t="s">
        <v>366</v>
      </c>
      <c r="AN7" s="309">
        <v>13.8</v>
      </c>
      <c r="AO7" s="309">
        <v>15</v>
      </c>
      <c r="AP7" s="310" t="s">
        <v>353</v>
      </c>
      <c r="AQ7" s="310" t="s">
        <v>353</v>
      </c>
      <c r="AR7" s="309">
        <v>2.77</v>
      </c>
      <c r="AS7" s="310" t="s">
        <v>353</v>
      </c>
      <c r="AT7" s="310" t="s">
        <v>353</v>
      </c>
      <c r="AU7" s="310" t="s">
        <v>353</v>
      </c>
      <c r="AV7" s="310" t="s">
        <v>353</v>
      </c>
      <c r="AW7" s="310" t="s">
        <v>353</v>
      </c>
      <c r="AX7" s="310" t="s">
        <v>367</v>
      </c>
      <c r="AY7" s="310" t="s">
        <v>367</v>
      </c>
      <c r="AZ7" s="310" t="s">
        <v>353</v>
      </c>
      <c r="BA7" s="310" t="s">
        <v>353</v>
      </c>
      <c r="BB7" s="310" t="s">
        <v>362</v>
      </c>
      <c r="BC7" s="310" t="s">
        <v>362</v>
      </c>
      <c r="BD7" s="309">
        <v>9.0399999999999994E-3</v>
      </c>
      <c r="BE7" s="309">
        <v>1.8200000000000001E-2</v>
      </c>
      <c r="BF7" s="310" t="s">
        <v>353</v>
      </c>
      <c r="BG7" s="310" t="s">
        <v>353</v>
      </c>
      <c r="BH7" s="310" t="s">
        <v>353</v>
      </c>
      <c r="BI7" s="309">
        <v>3.28</v>
      </c>
      <c r="BJ7" s="309">
        <v>7.56</v>
      </c>
      <c r="BK7" s="310" t="s">
        <v>361</v>
      </c>
      <c r="BL7" s="309">
        <v>1.2800000000000001E-3</v>
      </c>
      <c r="BM7" s="310" t="s">
        <v>353</v>
      </c>
      <c r="BN7" s="309">
        <v>4.1399999999999997</v>
      </c>
      <c r="BO7" s="309">
        <v>4.67</v>
      </c>
      <c r="BP7" s="311" t="s">
        <v>422</v>
      </c>
      <c r="BQ7" s="311" t="s">
        <v>421</v>
      </c>
      <c r="BR7" s="310" t="s">
        <v>364</v>
      </c>
      <c r="BS7" s="310" t="s">
        <v>364</v>
      </c>
      <c r="BT7" s="310" t="s">
        <v>353</v>
      </c>
      <c r="BU7" s="310" t="s">
        <v>353</v>
      </c>
      <c r="BV7" s="310" t="s">
        <v>363</v>
      </c>
      <c r="BW7" s="310" t="s">
        <v>363</v>
      </c>
      <c r="BX7" s="309">
        <v>0.111</v>
      </c>
      <c r="BY7" s="309">
        <v>0.111</v>
      </c>
      <c r="BZ7" s="310" t="s">
        <v>353</v>
      </c>
      <c r="CA7" s="309">
        <v>1.1200000000000001</v>
      </c>
      <c r="CB7" s="309">
        <v>1.22</v>
      </c>
      <c r="CC7" s="310" t="s">
        <v>361</v>
      </c>
      <c r="CD7" s="310" t="s">
        <v>361</v>
      </c>
      <c r="CE7" s="310" t="s">
        <v>384</v>
      </c>
      <c r="CF7" s="310" t="s">
        <v>362</v>
      </c>
      <c r="CG7" s="309">
        <v>4.72</v>
      </c>
      <c r="CH7" s="309">
        <v>5.47</v>
      </c>
      <c r="CI7" s="310" t="s">
        <v>353</v>
      </c>
      <c r="CJ7" s="309">
        <v>0.746</v>
      </c>
      <c r="CK7" s="310" t="s">
        <v>353</v>
      </c>
      <c r="CL7" s="310" t="s">
        <v>361</v>
      </c>
      <c r="CM7" s="310" t="s">
        <v>375</v>
      </c>
      <c r="CN7" s="310" t="s">
        <v>353</v>
      </c>
      <c r="CO7" s="309">
        <v>101</v>
      </c>
      <c r="CP7" s="309">
        <v>6.26</v>
      </c>
      <c r="CQ7" s="309">
        <v>19.5</v>
      </c>
      <c r="CR7" s="310" t="s">
        <v>353</v>
      </c>
      <c r="CS7" s="310" t="s">
        <v>353</v>
      </c>
      <c r="CT7" s="310" t="s">
        <v>354</v>
      </c>
      <c r="CU7" s="310" t="s">
        <v>353</v>
      </c>
      <c r="CV7" s="310" t="s">
        <v>353</v>
      </c>
      <c r="CW7" s="310" t="s">
        <v>366</v>
      </c>
      <c r="CX7" s="309">
        <v>2.33E-3</v>
      </c>
      <c r="CY7" s="310" t="s">
        <v>353</v>
      </c>
      <c r="CZ7" s="310" t="s">
        <v>352</v>
      </c>
      <c r="DA7" s="309">
        <v>0.28100000000000003</v>
      </c>
      <c r="DB7" s="309">
        <v>0.30199999999999999</v>
      </c>
    </row>
    <row r="8" spans="1:106" x14ac:dyDescent="0.2">
      <c r="A8" s="293" t="s">
        <v>418</v>
      </c>
      <c r="B8" s="293" t="s">
        <v>333</v>
      </c>
      <c r="C8" s="292">
        <v>42167.395833333336</v>
      </c>
      <c r="D8" s="310" t="s">
        <v>353</v>
      </c>
      <c r="E8" s="310" t="s">
        <v>353</v>
      </c>
      <c r="F8" s="310" t="s">
        <v>353</v>
      </c>
      <c r="G8" s="310" t="s">
        <v>353</v>
      </c>
      <c r="H8" s="310" t="s">
        <v>353</v>
      </c>
      <c r="I8" s="310" t="s">
        <v>353</v>
      </c>
      <c r="J8" s="310" t="s">
        <v>353</v>
      </c>
      <c r="K8" s="310" t="s">
        <v>358</v>
      </c>
      <c r="L8" s="310" t="s">
        <v>353</v>
      </c>
      <c r="M8" s="310" t="s">
        <v>353</v>
      </c>
      <c r="N8" s="310" t="s">
        <v>353</v>
      </c>
      <c r="O8" s="310" t="s">
        <v>353</v>
      </c>
      <c r="P8" s="310" t="s">
        <v>353</v>
      </c>
      <c r="Q8" s="310" t="s">
        <v>357</v>
      </c>
      <c r="R8" s="310" t="s">
        <v>357</v>
      </c>
      <c r="S8" s="310" t="s">
        <v>357</v>
      </c>
      <c r="T8" s="310" t="s">
        <v>357</v>
      </c>
      <c r="U8" s="310" t="s">
        <v>356</v>
      </c>
      <c r="V8" s="309">
        <v>672</v>
      </c>
      <c r="W8" s="309">
        <v>672</v>
      </c>
      <c r="X8" s="309">
        <v>0.54</v>
      </c>
      <c r="Y8" s="310" t="s">
        <v>361</v>
      </c>
      <c r="Z8" s="310" t="s">
        <v>361</v>
      </c>
      <c r="AA8" s="309">
        <v>4.0600000000000002E-3</v>
      </c>
      <c r="AB8" s="309">
        <v>4.8399999999999997E-3</v>
      </c>
      <c r="AC8" s="309">
        <v>3.6600000000000001E-2</v>
      </c>
      <c r="AD8" s="309">
        <v>4.36E-2</v>
      </c>
      <c r="AE8" s="310" t="s">
        <v>353</v>
      </c>
      <c r="AF8" s="310" t="s">
        <v>375</v>
      </c>
      <c r="AG8" s="310" t="s">
        <v>361</v>
      </c>
      <c r="AH8" s="310" t="s">
        <v>353</v>
      </c>
      <c r="AI8" s="310" t="s">
        <v>353</v>
      </c>
      <c r="AJ8" s="310" t="s">
        <v>353</v>
      </c>
      <c r="AK8" s="310" t="s">
        <v>353</v>
      </c>
      <c r="AL8" s="310" t="s">
        <v>366</v>
      </c>
      <c r="AM8" s="310" t="s">
        <v>366</v>
      </c>
      <c r="AN8" s="309">
        <v>117</v>
      </c>
      <c r="AO8" s="309">
        <v>133</v>
      </c>
      <c r="AP8" s="310" t="s">
        <v>353</v>
      </c>
      <c r="AQ8" s="310" t="s">
        <v>353</v>
      </c>
      <c r="AR8" s="309">
        <v>11</v>
      </c>
      <c r="AS8" s="310" t="s">
        <v>353</v>
      </c>
      <c r="AT8" s="310" t="s">
        <v>353</v>
      </c>
      <c r="AU8" s="310" t="s">
        <v>353</v>
      </c>
      <c r="AV8" s="310" t="s">
        <v>353</v>
      </c>
      <c r="AW8" s="310" t="s">
        <v>355</v>
      </c>
      <c r="AX8" s="310" t="s">
        <v>367</v>
      </c>
      <c r="AY8" s="310" t="s">
        <v>367</v>
      </c>
      <c r="AZ8" s="311" t="s">
        <v>420</v>
      </c>
      <c r="BA8" s="310" t="s">
        <v>353</v>
      </c>
      <c r="BB8" s="310" t="s">
        <v>362</v>
      </c>
      <c r="BC8" s="310" t="s">
        <v>362</v>
      </c>
      <c r="BD8" s="310" t="s">
        <v>366</v>
      </c>
      <c r="BE8" s="309">
        <v>3.81E-3</v>
      </c>
      <c r="BF8" s="310" t="s">
        <v>353</v>
      </c>
      <c r="BG8" s="309">
        <v>0.82599999999999996</v>
      </c>
      <c r="BH8" s="310" t="s">
        <v>353</v>
      </c>
      <c r="BI8" s="309">
        <v>4.18</v>
      </c>
      <c r="BJ8" s="309">
        <v>6.05</v>
      </c>
      <c r="BK8" s="310" t="s">
        <v>361</v>
      </c>
      <c r="BL8" s="309">
        <v>1.2099999999999999E-3</v>
      </c>
      <c r="BM8" s="310" t="s">
        <v>353</v>
      </c>
      <c r="BN8" s="309">
        <v>55.9</v>
      </c>
      <c r="BO8" s="309">
        <v>74.5</v>
      </c>
      <c r="BP8" s="311" t="s">
        <v>419</v>
      </c>
      <c r="BQ8" s="309">
        <v>1.97</v>
      </c>
      <c r="BR8" s="310" t="s">
        <v>364</v>
      </c>
      <c r="BS8" s="310" t="s">
        <v>364</v>
      </c>
      <c r="BT8" s="310" t="s">
        <v>353</v>
      </c>
      <c r="BU8" s="310" t="s">
        <v>353</v>
      </c>
      <c r="BV8" s="310" t="s">
        <v>363</v>
      </c>
      <c r="BW8" s="310" t="s">
        <v>363</v>
      </c>
      <c r="BX8" s="310" t="s">
        <v>385</v>
      </c>
      <c r="BY8" s="310" t="s">
        <v>385</v>
      </c>
      <c r="BZ8" s="310" t="s">
        <v>353</v>
      </c>
      <c r="CA8" s="309">
        <v>5.77</v>
      </c>
      <c r="CB8" s="309">
        <v>6.67</v>
      </c>
      <c r="CC8" s="310" t="s">
        <v>361</v>
      </c>
      <c r="CD8" s="310" t="s">
        <v>361</v>
      </c>
      <c r="CE8" s="310" t="s">
        <v>384</v>
      </c>
      <c r="CF8" s="310" t="s">
        <v>362</v>
      </c>
      <c r="CG8" s="309">
        <v>14</v>
      </c>
      <c r="CH8" s="309">
        <v>18.600000000000001</v>
      </c>
      <c r="CI8" s="310" t="s">
        <v>353</v>
      </c>
      <c r="CJ8" s="309">
        <v>8.7100000000000009</v>
      </c>
      <c r="CK8" s="310" t="s">
        <v>353</v>
      </c>
      <c r="CL8" s="310" t="s">
        <v>361</v>
      </c>
      <c r="CM8" s="310" t="s">
        <v>361</v>
      </c>
      <c r="CN8" s="310" t="s">
        <v>353</v>
      </c>
      <c r="CO8" s="309">
        <v>724</v>
      </c>
      <c r="CP8" s="309">
        <v>4.82</v>
      </c>
      <c r="CQ8" s="309">
        <v>16.399999999999999</v>
      </c>
      <c r="CR8" s="310" t="s">
        <v>353</v>
      </c>
      <c r="CS8" s="310" t="s">
        <v>353</v>
      </c>
      <c r="CT8" s="310" t="s">
        <v>354</v>
      </c>
      <c r="CU8" s="310" t="s">
        <v>353</v>
      </c>
      <c r="CV8" s="310" t="s">
        <v>353</v>
      </c>
      <c r="CW8" s="310" t="s">
        <v>366</v>
      </c>
      <c r="CX8" s="310" t="s">
        <v>366</v>
      </c>
      <c r="CY8" s="310" t="s">
        <v>353</v>
      </c>
      <c r="CZ8" s="309">
        <v>1.63</v>
      </c>
      <c r="DA8" s="310" t="s">
        <v>360</v>
      </c>
      <c r="DB8" s="309">
        <v>1.47E-2</v>
      </c>
    </row>
    <row r="9" spans="1:106" x14ac:dyDescent="0.2">
      <c r="A9" s="293" t="s">
        <v>418</v>
      </c>
      <c r="B9" s="293" t="s">
        <v>343</v>
      </c>
      <c r="C9" s="292">
        <v>42167.395833333336</v>
      </c>
      <c r="D9" s="310" t="s">
        <v>353</v>
      </c>
      <c r="E9" s="310" t="s">
        <v>353</v>
      </c>
      <c r="F9" s="310" t="s">
        <v>353</v>
      </c>
      <c r="G9" s="310" t="s">
        <v>353</v>
      </c>
      <c r="H9" s="310" t="s">
        <v>353</v>
      </c>
      <c r="I9" s="310" t="s">
        <v>353</v>
      </c>
      <c r="J9" s="310" t="s">
        <v>353</v>
      </c>
      <c r="K9" s="310" t="s">
        <v>358</v>
      </c>
      <c r="L9" s="310" t="s">
        <v>353</v>
      </c>
      <c r="M9" s="310" t="s">
        <v>353</v>
      </c>
      <c r="N9" s="310" t="s">
        <v>353</v>
      </c>
      <c r="O9" s="310" t="s">
        <v>353</v>
      </c>
      <c r="P9" s="310" t="s">
        <v>353</v>
      </c>
      <c r="Q9" s="310" t="s">
        <v>357</v>
      </c>
      <c r="R9" s="310" t="s">
        <v>357</v>
      </c>
      <c r="S9" s="310" t="s">
        <v>357</v>
      </c>
      <c r="T9" s="310" t="s">
        <v>357</v>
      </c>
      <c r="U9" s="310" t="s">
        <v>356</v>
      </c>
      <c r="V9" s="309">
        <v>669</v>
      </c>
      <c r="W9" s="309">
        <v>669</v>
      </c>
      <c r="X9" s="309">
        <v>0.49399999999999999</v>
      </c>
      <c r="Y9" s="310" t="s">
        <v>361</v>
      </c>
      <c r="Z9" s="310" t="s">
        <v>361</v>
      </c>
      <c r="AA9" s="309">
        <v>4.1000000000000003E-3</v>
      </c>
      <c r="AB9" s="309">
        <v>5.0600000000000003E-3</v>
      </c>
      <c r="AC9" s="309">
        <v>3.5700000000000003E-2</v>
      </c>
      <c r="AD9" s="309">
        <v>4.3700000000000003E-2</v>
      </c>
      <c r="AE9" s="310" t="s">
        <v>353</v>
      </c>
      <c r="AF9" s="310" t="s">
        <v>375</v>
      </c>
      <c r="AG9" s="310" t="s">
        <v>361</v>
      </c>
      <c r="AH9" s="310" t="s">
        <v>353</v>
      </c>
      <c r="AI9" s="310" t="s">
        <v>353</v>
      </c>
      <c r="AJ9" s="310" t="s">
        <v>353</v>
      </c>
      <c r="AK9" s="310" t="s">
        <v>353</v>
      </c>
      <c r="AL9" s="310" t="s">
        <v>366</v>
      </c>
      <c r="AM9" s="310" t="s">
        <v>366</v>
      </c>
      <c r="AN9" s="309">
        <v>116</v>
      </c>
      <c r="AO9" s="309">
        <v>133</v>
      </c>
      <c r="AP9" s="310" t="s">
        <v>353</v>
      </c>
      <c r="AQ9" s="310" t="s">
        <v>353</v>
      </c>
      <c r="AR9" s="309">
        <v>11</v>
      </c>
      <c r="AS9" s="310" t="s">
        <v>353</v>
      </c>
      <c r="AT9" s="310" t="s">
        <v>353</v>
      </c>
      <c r="AU9" s="310" t="s">
        <v>353</v>
      </c>
      <c r="AV9" s="310" t="s">
        <v>353</v>
      </c>
      <c r="AW9" s="310" t="s">
        <v>355</v>
      </c>
      <c r="AX9" s="310" t="s">
        <v>367</v>
      </c>
      <c r="AY9" s="310" t="s">
        <v>367</v>
      </c>
      <c r="AZ9" s="311" t="s">
        <v>402</v>
      </c>
      <c r="BA9" s="310" t="s">
        <v>353</v>
      </c>
      <c r="BB9" s="310" t="s">
        <v>362</v>
      </c>
      <c r="BC9" s="310" t="s">
        <v>362</v>
      </c>
      <c r="BD9" s="310" t="s">
        <v>366</v>
      </c>
      <c r="BE9" s="309">
        <v>4.96E-3</v>
      </c>
      <c r="BF9" s="310" t="s">
        <v>353</v>
      </c>
      <c r="BG9" s="309">
        <v>0.82</v>
      </c>
      <c r="BH9" s="310" t="s">
        <v>353</v>
      </c>
      <c r="BI9" s="309">
        <v>4.3600000000000003</v>
      </c>
      <c r="BJ9" s="309">
        <v>6.22</v>
      </c>
      <c r="BK9" s="310" t="s">
        <v>361</v>
      </c>
      <c r="BL9" s="309">
        <v>1.25E-3</v>
      </c>
      <c r="BM9" s="310" t="s">
        <v>353</v>
      </c>
      <c r="BN9" s="309">
        <v>55</v>
      </c>
      <c r="BO9" s="309">
        <v>74.8</v>
      </c>
      <c r="BP9" s="311" t="s">
        <v>417</v>
      </c>
      <c r="BQ9" s="309">
        <v>1.98</v>
      </c>
      <c r="BR9" s="310" t="s">
        <v>364</v>
      </c>
      <c r="BS9" s="310" t="s">
        <v>364</v>
      </c>
      <c r="BT9" s="310" t="s">
        <v>353</v>
      </c>
      <c r="BU9" s="310" t="s">
        <v>353</v>
      </c>
      <c r="BV9" s="310" t="s">
        <v>363</v>
      </c>
      <c r="BW9" s="310" t="s">
        <v>363</v>
      </c>
      <c r="BX9" s="310" t="s">
        <v>385</v>
      </c>
      <c r="BY9" s="310" t="s">
        <v>385</v>
      </c>
      <c r="BZ9" s="310" t="s">
        <v>353</v>
      </c>
      <c r="CA9" s="309">
        <v>5.89</v>
      </c>
      <c r="CB9" s="309">
        <v>6.76</v>
      </c>
      <c r="CC9" s="310" t="s">
        <v>361</v>
      </c>
      <c r="CD9" s="310" t="s">
        <v>361</v>
      </c>
      <c r="CE9" s="310" t="s">
        <v>384</v>
      </c>
      <c r="CF9" s="310" t="s">
        <v>362</v>
      </c>
      <c r="CG9" s="309">
        <v>13.8</v>
      </c>
      <c r="CH9" s="309">
        <v>18.600000000000001</v>
      </c>
      <c r="CI9" s="310" t="s">
        <v>353</v>
      </c>
      <c r="CJ9" s="309">
        <v>8.81</v>
      </c>
      <c r="CK9" s="310" t="s">
        <v>353</v>
      </c>
      <c r="CL9" s="310" t="s">
        <v>361</v>
      </c>
      <c r="CM9" s="310" t="s">
        <v>361</v>
      </c>
      <c r="CN9" s="310" t="s">
        <v>353</v>
      </c>
      <c r="CO9" s="309">
        <v>725</v>
      </c>
      <c r="CP9" s="309">
        <v>5.43</v>
      </c>
      <c r="CQ9" s="309">
        <v>16.5</v>
      </c>
      <c r="CR9" s="310" t="s">
        <v>353</v>
      </c>
      <c r="CS9" s="310" t="s">
        <v>353</v>
      </c>
      <c r="CT9" s="310" t="s">
        <v>354</v>
      </c>
      <c r="CU9" s="310" t="s">
        <v>353</v>
      </c>
      <c r="CV9" s="310" t="s">
        <v>353</v>
      </c>
      <c r="CW9" s="310" t="s">
        <v>366</v>
      </c>
      <c r="CX9" s="310" t="s">
        <v>366</v>
      </c>
      <c r="CY9" s="310" t="s">
        <v>353</v>
      </c>
      <c r="CZ9" s="309">
        <v>1.67</v>
      </c>
      <c r="DA9" s="310" t="s">
        <v>360</v>
      </c>
      <c r="DB9" s="309">
        <v>1.6E-2</v>
      </c>
    </row>
    <row r="10" spans="1:106" x14ac:dyDescent="0.2">
      <c r="A10" s="293" t="s">
        <v>416</v>
      </c>
      <c r="B10" s="293" t="s">
        <v>345</v>
      </c>
      <c r="C10" s="292">
        <v>42166.479166666664</v>
      </c>
      <c r="D10" s="310" t="s">
        <v>353</v>
      </c>
      <c r="E10" s="310" t="s">
        <v>353</v>
      </c>
      <c r="F10" s="310" t="s">
        <v>353</v>
      </c>
      <c r="G10" s="310" t="s">
        <v>353</v>
      </c>
      <c r="H10" s="310" t="s">
        <v>353</v>
      </c>
      <c r="I10" s="310" t="s">
        <v>353</v>
      </c>
      <c r="J10" s="310" t="s">
        <v>353</v>
      </c>
      <c r="K10" s="310" t="s">
        <v>358</v>
      </c>
      <c r="L10" s="310" t="s">
        <v>353</v>
      </c>
      <c r="M10" s="310" t="s">
        <v>353</v>
      </c>
      <c r="N10" s="310" t="s">
        <v>353</v>
      </c>
      <c r="O10" s="310" t="s">
        <v>353</v>
      </c>
      <c r="P10" s="310" t="s">
        <v>353</v>
      </c>
      <c r="Q10" s="310" t="s">
        <v>357</v>
      </c>
      <c r="R10" s="310" t="s">
        <v>357</v>
      </c>
      <c r="S10" s="310" t="s">
        <v>357</v>
      </c>
      <c r="T10" s="310" t="s">
        <v>357</v>
      </c>
      <c r="U10" s="310" t="s">
        <v>356</v>
      </c>
      <c r="V10" s="309">
        <v>172</v>
      </c>
      <c r="W10" s="309">
        <v>172</v>
      </c>
      <c r="X10" s="309">
        <v>0.92800000000000005</v>
      </c>
      <c r="Y10" s="310" t="s">
        <v>361</v>
      </c>
      <c r="Z10" s="310" t="s">
        <v>361</v>
      </c>
      <c r="AA10" s="309">
        <v>3.7200000000000002E-3</v>
      </c>
      <c r="AB10" s="309">
        <v>5.6299999999999996E-3</v>
      </c>
      <c r="AC10" s="309">
        <v>2.47E-2</v>
      </c>
      <c r="AD10" s="309">
        <v>2.81E-2</v>
      </c>
      <c r="AE10" s="310" t="s">
        <v>353</v>
      </c>
      <c r="AF10" s="310" t="s">
        <v>375</v>
      </c>
      <c r="AG10" s="310" t="s">
        <v>361</v>
      </c>
      <c r="AH10" s="310" t="s">
        <v>353</v>
      </c>
      <c r="AI10" s="310" t="s">
        <v>353</v>
      </c>
      <c r="AJ10" s="310" t="s">
        <v>353</v>
      </c>
      <c r="AK10" s="310" t="s">
        <v>353</v>
      </c>
      <c r="AL10" s="310" t="s">
        <v>366</v>
      </c>
      <c r="AM10" s="310" t="s">
        <v>366</v>
      </c>
      <c r="AN10" s="309">
        <v>38.799999999999997</v>
      </c>
      <c r="AO10" s="309">
        <v>46.2</v>
      </c>
      <c r="AP10" s="311" t="s">
        <v>415</v>
      </c>
      <c r="AQ10" s="310" t="s">
        <v>353</v>
      </c>
      <c r="AR10" s="309">
        <v>1.1599999999999999</v>
      </c>
      <c r="AS10" s="310" t="s">
        <v>353</v>
      </c>
      <c r="AT10" s="310" t="s">
        <v>353</v>
      </c>
      <c r="AU10" s="310" t="s">
        <v>353</v>
      </c>
      <c r="AV10" s="310" t="s">
        <v>353</v>
      </c>
      <c r="AW10" s="310" t="s">
        <v>353</v>
      </c>
      <c r="AX10" s="310" t="s">
        <v>367</v>
      </c>
      <c r="AY10" s="310" t="s">
        <v>367</v>
      </c>
      <c r="AZ10" s="310" t="s">
        <v>353</v>
      </c>
      <c r="BA10" s="310" t="s">
        <v>353</v>
      </c>
      <c r="BB10" s="310" t="s">
        <v>362</v>
      </c>
      <c r="BC10" s="309">
        <v>3.2200000000000002E-3</v>
      </c>
      <c r="BD10" s="309">
        <v>2.8300000000000001E-3</v>
      </c>
      <c r="BE10" s="309">
        <v>1.4999999999999999E-2</v>
      </c>
      <c r="BF10" s="310" t="s">
        <v>353</v>
      </c>
      <c r="BG10" s="310" t="s">
        <v>353</v>
      </c>
      <c r="BH10" s="310" t="s">
        <v>353</v>
      </c>
      <c r="BI10" s="309">
        <v>25.3</v>
      </c>
      <c r="BJ10" s="309">
        <v>31.2</v>
      </c>
      <c r="BK10" s="310" t="s">
        <v>361</v>
      </c>
      <c r="BL10" s="309">
        <v>1.9599999999999999E-3</v>
      </c>
      <c r="BM10" s="310" t="s">
        <v>353</v>
      </c>
      <c r="BN10" s="309">
        <v>4.82</v>
      </c>
      <c r="BO10" s="309">
        <v>5.94</v>
      </c>
      <c r="BP10" s="311" t="s">
        <v>414</v>
      </c>
      <c r="BQ10" s="311" t="s">
        <v>413</v>
      </c>
      <c r="BR10" s="310" t="s">
        <v>364</v>
      </c>
      <c r="BS10" s="310" t="s">
        <v>364</v>
      </c>
      <c r="BT10" s="310" t="s">
        <v>353</v>
      </c>
      <c r="BU10" s="310" t="s">
        <v>353</v>
      </c>
      <c r="BV10" s="310" t="s">
        <v>363</v>
      </c>
      <c r="BW10" s="310" t="s">
        <v>363</v>
      </c>
      <c r="BX10" s="310" t="s">
        <v>363</v>
      </c>
      <c r="BY10" s="310" t="s">
        <v>363</v>
      </c>
      <c r="BZ10" s="310" t="s">
        <v>353</v>
      </c>
      <c r="CA10" s="309">
        <v>1.41</v>
      </c>
      <c r="CB10" s="309">
        <v>1.62</v>
      </c>
      <c r="CC10" s="310" t="s">
        <v>361</v>
      </c>
      <c r="CD10" s="310" t="s">
        <v>361</v>
      </c>
      <c r="CE10" s="310" t="s">
        <v>384</v>
      </c>
      <c r="CF10" s="310" t="s">
        <v>362</v>
      </c>
      <c r="CG10" s="309">
        <v>11.2</v>
      </c>
      <c r="CH10" s="309">
        <v>13.4</v>
      </c>
      <c r="CI10" s="310" t="s">
        <v>353</v>
      </c>
      <c r="CJ10" s="310" t="s">
        <v>376</v>
      </c>
      <c r="CK10" s="310" t="s">
        <v>353</v>
      </c>
      <c r="CL10" s="310" t="s">
        <v>361</v>
      </c>
      <c r="CM10" s="310" t="s">
        <v>375</v>
      </c>
      <c r="CN10" s="310" t="s">
        <v>353</v>
      </c>
      <c r="CO10" s="309">
        <v>222</v>
      </c>
      <c r="CP10" s="309">
        <v>15</v>
      </c>
      <c r="CQ10" s="309">
        <v>49.6</v>
      </c>
      <c r="CR10" s="310" t="s">
        <v>353</v>
      </c>
      <c r="CS10" s="310" t="s">
        <v>353</v>
      </c>
      <c r="CT10" s="310" t="s">
        <v>354</v>
      </c>
      <c r="CU10" s="310" t="s">
        <v>353</v>
      </c>
      <c r="CV10" s="310" t="s">
        <v>353</v>
      </c>
      <c r="CW10" s="309">
        <v>2.3800000000000002E-3</v>
      </c>
      <c r="CX10" s="309">
        <v>3.2599999999999999E-3</v>
      </c>
      <c r="CY10" s="310" t="s">
        <v>353</v>
      </c>
      <c r="CZ10" s="309">
        <v>4.0500000000000001E-2</v>
      </c>
      <c r="DA10" s="309">
        <v>1.55E-2</v>
      </c>
      <c r="DB10" s="309">
        <v>0.22800000000000001</v>
      </c>
    </row>
    <row r="11" spans="1:106" x14ac:dyDescent="0.2">
      <c r="A11" s="293" t="s">
        <v>412</v>
      </c>
      <c r="B11" s="293" t="s">
        <v>340</v>
      </c>
      <c r="C11" s="292">
        <v>42171.579861111109</v>
      </c>
      <c r="D11" s="310" t="s">
        <v>353</v>
      </c>
      <c r="E11" s="310" t="s">
        <v>353</v>
      </c>
      <c r="F11" s="310" t="s">
        <v>353</v>
      </c>
      <c r="G11" s="310" t="s">
        <v>353</v>
      </c>
      <c r="H11" s="310" t="s">
        <v>353</v>
      </c>
      <c r="I11" s="310" t="s">
        <v>353</v>
      </c>
      <c r="J11" s="310" t="s">
        <v>353</v>
      </c>
      <c r="K11" s="310" t="s">
        <v>358</v>
      </c>
      <c r="L11" s="310" t="s">
        <v>353</v>
      </c>
      <c r="M11" s="310" t="s">
        <v>353</v>
      </c>
      <c r="N11" s="310" t="s">
        <v>353</v>
      </c>
      <c r="O11" s="310" t="s">
        <v>353</v>
      </c>
      <c r="P11" s="310" t="s">
        <v>353</v>
      </c>
      <c r="Q11" s="310" t="s">
        <v>357</v>
      </c>
      <c r="R11" s="310" t="s">
        <v>357</v>
      </c>
      <c r="S11" s="310" t="s">
        <v>357</v>
      </c>
      <c r="T11" s="310" t="s">
        <v>357</v>
      </c>
      <c r="U11" s="310" t="s">
        <v>356</v>
      </c>
      <c r="V11" s="309">
        <v>376</v>
      </c>
      <c r="W11" s="309">
        <v>376</v>
      </c>
      <c r="X11" s="309">
        <v>1.6</v>
      </c>
      <c r="Y11" s="310" t="s">
        <v>361</v>
      </c>
      <c r="Z11" s="310" t="s">
        <v>361</v>
      </c>
      <c r="AA11" s="309">
        <v>0.22500000000000001</v>
      </c>
      <c r="AB11" s="309">
        <v>0.184</v>
      </c>
      <c r="AC11" s="309">
        <v>2.47E-2</v>
      </c>
      <c r="AD11" s="309">
        <v>2.9700000000000001E-2</v>
      </c>
      <c r="AE11" s="310" t="s">
        <v>353</v>
      </c>
      <c r="AF11" s="310" t="s">
        <v>361</v>
      </c>
      <c r="AG11" s="310" t="s">
        <v>361</v>
      </c>
      <c r="AH11" s="310" t="s">
        <v>353</v>
      </c>
      <c r="AI11" s="310" t="s">
        <v>353</v>
      </c>
      <c r="AJ11" s="310" t="s">
        <v>353</v>
      </c>
      <c r="AK11" s="310" t="s">
        <v>353</v>
      </c>
      <c r="AL11" s="310" t="s">
        <v>366</v>
      </c>
      <c r="AM11" s="310" t="s">
        <v>366</v>
      </c>
      <c r="AN11" s="309">
        <v>49.4</v>
      </c>
      <c r="AO11" s="309">
        <v>53.7</v>
      </c>
      <c r="AP11" s="310" t="s">
        <v>353</v>
      </c>
      <c r="AQ11" s="310" t="s">
        <v>353</v>
      </c>
      <c r="AR11" s="309">
        <v>6.37</v>
      </c>
      <c r="AS11" s="310" t="s">
        <v>353</v>
      </c>
      <c r="AT11" s="310" t="s">
        <v>353</v>
      </c>
      <c r="AU11" s="310" t="s">
        <v>353</v>
      </c>
      <c r="AV11" s="310" t="s">
        <v>353</v>
      </c>
      <c r="AW11" s="310" t="s">
        <v>353</v>
      </c>
      <c r="AX11" s="310" t="s">
        <v>367</v>
      </c>
      <c r="AY11" s="310" t="s">
        <v>367</v>
      </c>
      <c r="AZ11" s="311" t="s">
        <v>388</v>
      </c>
      <c r="BA11" s="310" t="s">
        <v>353</v>
      </c>
      <c r="BB11" s="309">
        <v>7.9100000000000004E-3</v>
      </c>
      <c r="BC11" s="309">
        <v>8.8800000000000007E-3</v>
      </c>
      <c r="BD11" s="310" t="s">
        <v>366</v>
      </c>
      <c r="BE11" s="309">
        <v>3.4399999999999999E-3</v>
      </c>
      <c r="BF11" s="310" t="s">
        <v>353</v>
      </c>
      <c r="BG11" s="310" t="s">
        <v>353</v>
      </c>
      <c r="BH11" s="310" t="s">
        <v>353</v>
      </c>
      <c r="BI11" s="309">
        <v>57.1</v>
      </c>
      <c r="BJ11" s="309">
        <v>61.9</v>
      </c>
      <c r="BK11" s="310" t="s">
        <v>361</v>
      </c>
      <c r="BL11" s="310" t="s">
        <v>361</v>
      </c>
      <c r="BM11" s="310" t="s">
        <v>353</v>
      </c>
      <c r="BN11" s="309">
        <v>14.6</v>
      </c>
      <c r="BO11" s="309">
        <v>19.5</v>
      </c>
      <c r="BP11" s="309">
        <v>7.09</v>
      </c>
      <c r="BQ11" s="309">
        <v>7.79</v>
      </c>
      <c r="BR11" s="310" t="s">
        <v>364</v>
      </c>
      <c r="BS11" s="310" t="s">
        <v>364</v>
      </c>
      <c r="BT11" s="310" t="s">
        <v>353</v>
      </c>
      <c r="BU11" s="310" t="s">
        <v>353</v>
      </c>
      <c r="BV11" s="309">
        <v>1.14E-2</v>
      </c>
      <c r="BW11" s="309">
        <v>1.2E-2</v>
      </c>
      <c r="BX11" s="310" t="s">
        <v>363</v>
      </c>
      <c r="BY11" s="311" t="s">
        <v>411</v>
      </c>
      <c r="BZ11" s="310" t="s">
        <v>353</v>
      </c>
      <c r="CA11" s="309">
        <v>2.2799999999999998</v>
      </c>
      <c r="CB11" s="309">
        <v>2.52</v>
      </c>
      <c r="CC11" s="310" t="s">
        <v>361</v>
      </c>
      <c r="CD11" s="310" t="s">
        <v>361</v>
      </c>
      <c r="CE11" s="310" t="s">
        <v>362</v>
      </c>
      <c r="CF11" s="310" t="s">
        <v>362</v>
      </c>
      <c r="CG11" s="309">
        <v>48.6</v>
      </c>
      <c r="CH11" s="309">
        <v>64.400000000000006</v>
      </c>
      <c r="CI11" s="310" t="s">
        <v>353</v>
      </c>
      <c r="CJ11" s="311" t="s">
        <v>410</v>
      </c>
      <c r="CK11" s="310" t="s">
        <v>353</v>
      </c>
      <c r="CL11" s="310" t="s">
        <v>361</v>
      </c>
      <c r="CM11" s="310" t="s">
        <v>361</v>
      </c>
      <c r="CN11" s="310" t="s">
        <v>353</v>
      </c>
      <c r="CO11" s="309">
        <v>493</v>
      </c>
      <c r="CP11" s="309">
        <v>23.9</v>
      </c>
      <c r="CQ11" s="309">
        <v>61.2</v>
      </c>
      <c r="CR11" s="310" t="s">
        <v>353</v>
      </c>
      <c r="CS11" s="310" t="s">
        <v>353</v>
      </c>
      <c r="CT11" s="310" t="s">
        <v>354</v>
      </c>
      <c r="CU11" s="310" t="s">
        <v>353</v>
      </c>
      <c r="CV11" s="310" t="s">
        <v>353</v>
      </c>
      <c r="CW11" s="309">
        <v>1.0200000000000001E-2</v>
      </c>
      <c r="CX11" s="309">
        <v>1.1900000000000001E-2</v>
      </c>
      <c r="CY11" s="310" t="s">
        <v>353</v>
      </c>
      <c r="CZ11" s="310" t="s">
        <v>352</v>
      </c>
      <c r="DA11" s="309">
        <v>4.7100000000000003E-2</v>
      </c>
      <c r="DB11" s="309">
        <v>7.7299999999999994E-2</v>
      </c>
    </row>
    <row r="12" spans="1:106" x14ac:dyDescent="0.2">
      <c r="A12" s="293" t="s">
        <v>409</v>
      </c>
      <c r="B12" s="293" t="s">
        <v>348</v>
      </c>
      <c r="C12" s="292">
        <v>42166.541666666664</v>
      </c>
      <c r="D12" s="310" t="s">
        <v>353</v>
      </c>
      <c r="E12" s="310" t="s">
        <v>353</v>
      </c>
      <c r="F12" s="310" t="s">
        <v>353</v>
      </c>
      <c r="G12" s="310" t="s">
        <v>353</v>
      </c>
      <c r="H12" s="310" t="s">
        <v>353</v>
      </c>
      <c r="I12" s="310" t="s">
        <v>353</v>
      </c>
      <c r="J12" s="310" t="s">
        <v>353</v>
      </c>
      <c r="K12" s="310" t="s">
        <v>358</v>
      </c>
      <c r="L12" s="310" t="s">
        <v>353</v>
      </c>
      <c r="M12" s="310" t="s">
        <v>353</v>
      </c>
      <c r="N12" s="310" t="s">
        <v>353</v>
      </c>
      <c r="O12" s="310" t="s">
        <v>353</v>
      </c>
      <c r="P12" s="310" t="s">
        <v>353</v>
      </c>
      <c r="Q12" s="310" t="s">
        <v>357</v>
      </c>
      <c r="R12" s="310" t="s">
        <v>357</v>
      </c>
      <c r="S12" s="310" t="s">
        <v>357</v>
      </c>
      <c r="T12" s="310" t="s">
        <v>357</v>
      </c>
      <c r="U12" s="310" t="s">
        <v>356</v>
      </c>
      <c r="V12" s="309">
        <v>245</v>
      </c>
      <c r="W12" s="309">
        <v>245</v>
      </c>
      <c r="X12" s="309">
        <v>0.44700000000000001</v>
      </c>
      <c r="Y12" s="310" t="s">
        <v>361</v>
      </c>
      <c r="Z12" s="310" t="s">
        <v>361</v>
      </c>
      <c r="AA12" s="309">
        <v>2.86E-2</v>
      </c>
      <c r="AB12" s="309">
        <v>3.6600000000000001E-2</v>
      </c>
      <c r="AC12" s="309">
        <v>1.47E-2</v>
      </c>
      <c r="AD12" s="309">
        <v>1.55E-2</v>
      </c>
      <c r="AE12" s="309">
        <v>0.45700000000000002</v>
      </c>
      <c r="AF12" s="310" t="s">
        <v>375</v>
      </c>
      <c r="AG12" s="310" t="s">
        <v>361</v>
      </c>
      <c r="AH12" s="310" t="s">
        <v>353</v>
      </c>
      <c r="AI12" s="310" t="s">
        <v>353</v>
      </c>
      <c r="AJ12" s="310" t="s">
        <v>353</v>
      </c>
      <c r="AK12" s="310" t="s">
        <v>353</v>
      </c>
      <c r="AL12" s="310" t="s">
        <v>366</v>
      </c>
      <c r="AM12" s="310" t="s">
        <v>366</v>
      </c>
      <c r="AN12" s="309">
        <v>45.4</v>
      </c>
      <c r="AO12" s="309">
        <v>50.1</v>
      </c>
      <c r="AP12" s="311" t="s">
        <v>408</v>
      </c>
      <c r="AQ12" s="310" t="s">
        <v>353</v>
      </c>
      <c r="AR12" s="309">
        <v>2.09</v>
      </c>
      <c r="AS12" s="311" t="s">
        <v>388</v>
      </c>
      <c r="AT12" s="310" t="s">
        <v>353</v>
      </c>
      <c r="AU12" s="310" t="s">
        <v>353</v>
      </c>
      <c r="AV12" s="310" t="s">
        <v>353</v>
      </c>
      <c r="AW12" s="310" t="s">
        <v>353</v>
      </c>
      <c r="AX12" s="310" t="s">
        <v>367</v>
      </c>
      <c r="AY12" s="310" t="s">
        <v>367</v>
      </c>
      <c r="AZ12" s="309">
        <v>1.79</v>
      </c>
      <c r="BA12" s="310" t="s">
        <v>353</v>
      </c>
      <c r="BB12" s="309">
        <v>5.2599999999999999E-3</v>
      </c>
      <c r="BC12" s="309">
        <v>5.7200000000000003E-3</v>
      </c>
      <c r="BD12" s="310" t="s">
        <v>366</v>
      </c>
      <c r="BE12" s="309">
        <v>2.3400000000000001E-2</v>
      </c>
      <c r="BF12" s="310" t="s">
        <v>353</v>
      </c>
      <c r="BG12" s="310" t="s">
        <v>353</v>
      </c>
      <c r="BH12" s="310" t="s">
        <v>353</v>
      </c>
      <c r="BI12" s="309">
        <v>24</v>
      </c>
      <c r="BJ12" s="309">
        <v>26</v>
      </c>
      <c r="BK12" s="310" t="s">
        <v>361</v>
      </c>
      <c r="BL12" s="309">
        <v>9.8499999999999994E-3</v>
      </c>
      <c r="BM12" s="310" t="s">
        <v>353</v>
      </c>
      <c r="BN12" s="309">
        <v>14.8</v>
      </c>
      <c r="BO12" s="309">
        <v>15.9</v>
      </c>
      <c r="BP12" s="311" t="s">
        <v>407</v>
      </c>
      <c r="BQ12" s="311" t="s">
        <v>406</v>
      </c>
      <c r="BR12" s="310" t="s">
        <v>364</v>
      </c>
      <c r="BS12" s="310" t="s">
        <v>364</v>
      </c>
      <c r="BT12" s="310" t="s">
        <v>353</v>
      </c>
      <c r="BU12" s="310" t="s">
        <v>353</v>
      </c>
      <c r="BV12" s="310" t="s">
        <v>363</v>
      </c>
      <c r="BW12" s="310" t="s">
        <v>363</v>
      </c>
      <c r="BX12" s="310" t="s">
        <v>363</v>
      </c>
      <c r="BY12" s="310" t="s">
        <v>363</v>
      </c>
      <c r="BZ12" s="310" t="s">
        <v>353</v>
      </c>
      <c r="CA12" s="309">
        <v>1.52</v>
      </c>
      <c r="CB12" s="309">
        <v>1.64</v>
      </c>
      <c r="CC12" s="310" t="s">
        <v>361</v>
      </c>
      <c r="CD12" s="310" t="s">
        <v>361</v>
      </c>
      <c r="CE12" s="310" t="s">
        <v>384</v>
      </c>
      <c r="CF12" s="310" t="s">
        <v>362</v>
      </c>
      <c r="CG12" s="309">
        <v>7.92</v>
      </c>
      <c r="CH12" s="309">
        <v>8.66</v>
      </c>
      <c r="CI12" s="310" t="s">
        <v>353</v>
      </c>
      <c r="CJ12" s="309">
        <v>0.877</v>
      </c>
      <c r="CK12" s="310" t="s">
        <v>353</v>
      </c>
      <c r="CL12" s="310" t="s">
        <v>361</v>
      </c>
      <c r="CM12" s="310" t="s">
        <v>375</v>
      </c>
      <c r="CN12" s="310" t="s">
        <v>353</v>
      </c>
      <c r="CO12" s="309">
        <v>347</v>
      </c>
      <c r="CP12" s="309">
        <v>11.1</v>
      </c>
      <c r="CQ12" s="309">
        <v>35.200000000000003</v>
      </c>
      <c r="CR12" s="310" t="s">
        <v>353</v>
      </c>
      <c r="CS12" s="310" t="s">
        <v>353</v>
      </c>
      <c r="CT12" s="310" t="s">
        <v>354</v>
      </c>
      <c r="CU12" s="310" t="s">
        <v>353</v>
      </c>
      <c r="CV12" s="310" t="s">
        <v>353</v>
      </c>
      <c r="CW12" s="309">
        <v>2.2499999999999998E-3</v>
      </c>
      <c r="CX12" s="309">
        <v>3.4199999999999999E-3</v>
      </c>
      <c r="CY12" s="310" t="s">
        <v>353</v>
      </c>
      <c r="CZ12" s="309">
        <v>0.218</v>
      </c>
      <c r="DA12" s="309">
        <v>6.0000000000000001E-3</v>
      </c>
      <c r="DB12" s="309">
        <v>0.32</v>
      </c>
    </row>
    <row r="13" spans="1:106" x14ac:dyDescent="0.2">
      <c r="A13" s="293" t="s">
        <v>405</v>
      </c>
      <c r="B13" s="293" t="s">
        <v>347</v>
      </c>
      <c r="C13" s="292">
        <v>42166.576388888891</v>
      </c>
      <c r="D13" s="310" t="s">
        <v>353</v>
      </c>
      <c r="E13" s="310" t="s">
        <v>353</v>
      </c>
      <c r="F13" s="310" t="s">
        <v>353</v>
      </c>
      <c r="G13" s="310" t="s">
        <v>353</v>
      </c>
      <c r="H13" s="310" t="s">
        <v>353</v>
      </c>
      <c r="I13" s="310" t="s">
        <v>353</v>
      </c>
      <c r="J13" s="310" t="s">
        <v>353</v>
      </c>
      <c r="K13" s="310" t="s">
        <v>358</v>
      </c>
      <c r="L13" s="310" t="s">
        <v>353</v>
      </c>
      <c r="M13" s="311" t="s">
        <v>388</v>
      </c>
      <c r="N13" s="310" t="s">
        <v>353</v>
      </c>
      <c r="O13" s="310" t="s">
        <v>353</v>
      </c>
      <c r="P13" s="310" t="s">
        <v>353</v>
      </c>
      <c r="Q13" s="310" t="s">
        <v>357</v>
      </c>
      <c r="R13" s="310" t="s">
        <v>357</v>
      </c>
      <c r="S13" s="310" t="s">
        <v>357</v>
      </c>
      <c r="T13" s="310" t="s">
        <v>357</v>
      </c>
      <c r="U13" s="310" t="s">
        <v>356</v>
      </c>
      <c r="V13" s="309">
        <v>372</v>
      </c>
      <c r="W13" s="309">
        <v>372</v>
      </c>
      <c r="X13" s="309">
        <v>0.70299999999999996</v>
      </c>
      <c r="Y13" s="310" t="s">
        <v>361</v>
      </c>
      <c r="Z13" s="310" t="s">
        <v>361</v>
      </c>
      <c r="AA13" s="309">
        <v>4.99E-2</v>
      </c>
      <c r="AB13" s="309">
        <v>7.6700000000000004E-2</v>
      </c>
      <c r="AC13" s="309">
        <v>1.2999999999999999E-2</v>
      </c>
      <c r="AD13" s="309">
        <v>2.0199999999999999E-2</v>
      </c>
      <c r="AE13" s="311" t="s">
        <v>388</v>
      </c>
      <c r="AF13" s="310" t="s">
        <v>375</v>
      </c>
      <c r="AG13" s="310" t="s">
        <v>361</v>
      </c>
      <c r="AH13" s="310" t="s">
        <v>353</v>
      </c>
      <c r="AI13" s="310" t="s">
        <v>353</v>
      </c>
      <c r="AJ13" s="310" t="s">
        <v>353</v>
      </c>
      <c r="AK13" s="310" t="s">
        <v>353</v>
      </c>
      <c r="AL13" s="310" t="s">
        <v>366</v>
      </c>
      <c r="AM13" s="310" t="s">
        <v>366</v>
      </c>
      <c r="AN13" s="309">
        <v>66.2</v>
      </c>
      <c r="AO13" s="309">
        <v>76.5</v>
      </c>
      <c r="AP13" s="310" t="s">
        <v>353</v>
      </c>
      <c r="AQ13" s="310" t="s">
        <v>353</v>
      </c>
      <c r="AR13" s="309">
        <v>2.99</v>
      </c>
      <c r="AS13" s="311" t="s">
        <v>389</v>
      </c>
      <c r="AT13" s="310" t="s">
        <v>353</v>
      </c>
      <c r="AU13" s="310" t="s">
        <v>353</v>
      </c>
      <c r="AV13" s="310" t="s">
        <v>353</v>
      </c>
      <c r="AW13" s="310" t="s">
        <v>353</v>
      </c>
      <c r="AX13" s="310" t="s">
        <v>367</v>
      </c>
      <c r="AY13" s="310" t="s">
        <v>367</v>
      </c>
      <c r="AZ13" s="309">
        <v>1.98</v>
      </c>
      <c r="BA13" s="310" t="s">
        <v>353</v>
      </c>
      <c r="BB13" s="309">
        <v>5.6600000000000001E-3</v>
      </c>
      <c r="BC13" s="309">
        <v>6.6100000000000004E-3</v>
      </c>
      <c r="BD13" s="310" t="s">
        <v>366</v>
      </c>
      <c r="BE13" s="309">
        <v>2.1700000000000001E-2</v>
      </c>
      <c r="BF13" s="310" t="s">
        <v>353</v>
      </c>
      <c r="BG13" s="310" t="s">
        <v>353</v>
      </c>
      <c r="BH13" s="310" t="s">
        <v>353</v>
      </c>
      <c r="BI13" s="309">
        <v>9.8800000000000008</v>
      </c>
      <c r="BJ13" s="309">
        <v>17.8</v>
      </c>
      <c r="BK13" s="310" t="s">
        <v>361</v>
      </c>
      <c r="BL13" s="310" t="s">
        <v>361</v>
      </c>
      <c r="BM13" s="310" t="s">
        <v>353</v>
      </c>
      <c r="BN13" s="309">
        <v>22.9</v>
      </c>
      <c r="BO13" s="309">
        <v>25.3</v>
      </c>
      <c r="BP13" s="311" t="s">
        <v>404</v>
      </c>
      <c r="BQ13" s="311" t="s">
        <v>403</v>
      </c>
      <c r="BR13" s="310" t="s">
        <v>364</v>
      </c>
      <c r="BS13" s="310" t="s">
        <v>364</v>
      </c>
      <c r="BT13" s="310" t="s">
        <v>353</v>
      </c>
      <c r="BU13" s="310" t="s">
        <v>353</v>
      </c>
      <c r="BV13" s="310" t="s">
        <v>363</v>
      </c>
      <c r="BW13" s="310" t="s">
        <v>363</v>
      </c>
      <c r="BX13" s="310" t="s">
        <v>363</v>
      </c>
      <c r="BY13" s="310" t="s">
        <v>363</v>
      </c>
      <c r="BZ13" s="310" t="s">
        <v>353</v>
      </c>
      <c r="CA13" s="309">
        <v>1.99</v>
      </c>
      <c r="CB13" s="309">
        <v>2.2400000000000002</v>
      </c>
      <c r="CC13" s="310" t="s">
        <v>361</v>
      </c>
      <c r="CD13" s="310" t="s">
        <v>361</v>
      </c>
      <c r="CE13" s="310" t="s">
        <v>384</v>
      </c>
      <c r="CF13" s="310" t="s">
        <v>362</v>
      </c>
      <c r="CG13" s="309">
        <v>15.9</v>
      </c>
      <c r="CH13" s="309">
        <v>18</v>
      </c>
      <c r="CI13" s="310" t="s">
        <v>353</v>
      </c>
      <c r="CJ13" s="309">
        <v>4.03</v>
      </c>
      <c r="CK13" s="310" t="s">
        <v>353</v>
      </c>
      <c r="CL13" s="310" t="s">
        <v>361</v>
      </c>
      <c r="CM13" s="310" t="s">
        <v>375</v>
      </c>
      <c r="CN13" s="310" t="s">
        <v>353</v>
      </c>
      <c r="CO13" s="309">
        <v>450</v>
      </c>
      <c r="CP13" s="309">
        <v>18</v>
      </c>
      <c r="CQ13" s="309">
        <v>43.8</v>
      </c>
      <c r="CR13" s="310" t="s">
        <v>353</v>
      </c>
      <c r="CS13" s="310" t="s">
        <v>353</v>
      </c>
      <c r="CT13" s="310" t="s">
        <v>354</v>
      </c>
      <c r="CU13" s="311" t="s">
        <v>402</v>
      </c>
      <c r="CV13" s="310" t="s">
        <v>353</v>
      </c>
      <c r="CW13" s="310" t="s">
        <v>366</v>
      </c>
      <c r="CX13" s="309">
        <v>2.8700000000000002E-3</v>
      </c>
      <c r="CY13" s="310" t="s">
        <v>353</v>
      </c>
      <c r="CZ13" s="309">
        <v>0.17399999999999999</v>
      </c>
      <c r="DA13" s="309">
        <v>8.0199999999999994E-3</v>
      </c>
      <c r="DB13" s="309">
        <v>2.53E-2</v>
      </c>
    </row>
    <row r="14" spans="1:106" x14ac:dyDescent="0.2">
      <c r="A14" s="293" t="s">
        <v>401</v>
      </c>
      <c r="B14" s="293" t="s">
        <v>351</v>
      </c>
      <c r="C14" s="292">
        <v>42166.618055555555</v>
      </c>
      <c r="D14" s="310" t="s">
        <v>353</v>
      </c>
      <c r="E14" s="310" t="s">
        <v>353</v>
      </c>
      <c r="F14" s="310" t="s">
        <v>353</v>
      </c>
      <c r="G14" s="310" t="s">
        <v>353</v>
      </c>
      <c r="H14" s="310" t="s">
        <v>353</v>
      </c>
      <c r="I14" s="310" t="s">
        <v>353</v>
      </c>
      <c r="J14" s="310" t="s">
        <v>353</v>
      </c>
      <c r="K14" s="310" t="s">
        <v>358</v>
      </c>
      <c r="L14" s="310" t="s">
        <v>353</v>
      </c>
      <c r="M14" s="309">
        <v>0.94499999999999995</v>
      </c>
      <c r="N14" s="310" t="s">
        <v>353</v>
      </c>
      <c r="O14" s="310" t="s">
        <v>353</v>
      </c>
      <c r="P14" s="309">
        <v>0.40699999999999997</v>
      </c>
      <c r="Q14" s="310" t="s">
        <v>357</v>
      </c>
      <c r="R14" s="310" t="s">
        <v>357</v>
      </c>
      <c r="S14" s="310" t="s">
        <v>357</v>
      </c>
      <c r="T14" s="311" t="s">
        <v>400</v>
      </c>
      <c r="U14" s="310" t="s">
        <v>356</v>
      </c>
      <c r="V14" s="309">
        <v>420</v>
      </c>
      <c r="W14" s="309">
        <v>420</v>
      </c>
      <c r="X14" s="309">
        <v>3.39</v>
      </c>
      <c r="Y14" s="310" t="s">
        <v>361</v>
      </c>
      <c r="Z14" s="310" t="s">
        <v>361</v>
      </c>
      <c r="AA14" s="309">
        <v>1.2800000000000001E-2</v>
      </c>
      <c r="AB14" s="309">
        <v>1.6E-2</v>
      </c>
      <c r="AC14" s="309">
        <v>4.2200000000000001E-2</v>
      </c>
      <c r="AD14" s="309">
        <v>6.0600000000000001E-2</v>
      </c>
      <c r="AE14" s="309">
        <v>0.61399999999999999</v>
      </c>
      <c r="AF14" s="310" t="s">
        <v>375</v>
      </c>
      <c r="AG14" s="310" t="s">
        <v>361</v>
      </c>
      <c r="AH14" s="310" t="s">
        <v>353</v>
      </c>
      <c r="AI14" s="310" t="s">
        <v>353</v>
      </c>
      <c r="AJ14" s="310" t="s">
        <v>353</v>
      </c>
      <c r="AK14" s="310" t="s">
        <v>353</v>
      </c>
      <c r="AL14" s="310" t="s">
        <v>366</v>
      </c>
      <c r="AM14" s="310" t="s">
        <v>366</v>
      </c>
      <c r="AN14" s="309">
        <v>52.2</v>
      </c>
      <c r="AO14" s="309">
        <v>59.9</v>
      </c>
      <c r="AP14" s="310" t="s">
        <v>353</v>
      </c>
      <c r="AQ14" s="310" t="s">
        <v>353</v>
      </c>
      <c r="AR14" s="309">
        <v>2.16</v>
      </c>
      <c r="AS14" s="309">
        <v>1.68</v>
      </c>
      <c r="AT14" s="310" t="s">
        <v>353</v>
      </c>
      <c r="AU14" s="310" t="s">
        <v>353</v>
      </c>
      <c r="AV14" s="310" t="s">
        <v>353</v>
      </c>
      <c r="AW14" s="310" t="s">
        <v>353</v>
      </c>
      <c r="AX14" s="310" t="s">
        <v>367</v>
      </c>
      <c r="AY14" s="310" t="s">
        <v>367</v>
      </c>
      <c r="AZ14" s="310" t="s">
        <v>353</v>
      </c>
      <c r="BA14" s="310" t="s">
        <v>353</v>
      </c>
      <c r="BB14" s="310" t="s">
        <v>362</v>
      </c>
      <c r="BC14" s="310" t="s">
        <v>362</v>
      </c>
      <c r="BD14" s="310" t="s">
        <v>366</v>
      </c>
      <c r="BE14" s="309">
        <v>2.07E-2</v>
      </c>
      <c r="BF14" s="310" t="s">
        <v>353</v>
      </c>
      <c r="BG14" s="310" t="s">
        <v>353</v>
      </c>
      <c r="BH14" s="310" t="s">
        <v>353</v>
      </c>
      <c r="BI14" s="309">
        <v>24.6</v>
      </c>
      <c r="BJ14" s="309">
        <v>31.7</v>
      </c>
      <c r="BK14" s="310" t="s">
        <v>361</v>
      </c>
      <c r="BL14" s="309">
        <v>9.4199999999999996E-3</v>
      </c>
      <c r="BM14" s="310" t="s">
        <v>353</v>
      </c>
      <c r="BN14" s="309">
        <v>12.4</v>
      </c>
      <c r="BO14" s="309">
        <v>13.4</v>
      </c>
      <c r="BP14" s="311" t="s">
        <v>399</v>
      </c>
      <c r="BQ14" s="311" t="s">
        <v>398</v>
      </c>
      <c r="BR14" s="310" t="s">
        <v>364</v>
      </c>
      <c r="BS14" s="310" t="s">
        <v>364</v>
      </c>
      <c r="BT14" s="310" t="s">
        <v>353</v>
      </c>
      <c r="BU14" s="310" t="s">
        <v>353</v>
      </c>
      <c r="BV14" s="310" t="s">
        <v>363</v>
      </c>
      <c r="BW14" s="310" t="s">
        <v>363</v>
      </c>
      <c r="BX14" s="310" t="s">
        <v>363</v>
      </c>
      <c r="BY14" s="310" t="s">
        <v>363</v>
      </c>
      <c r="BZ14" s="310" t="s">
        <v>353</v>
      </c>
      <c r="CA14" s="309">
        <v>2.88</v>
      </c>
      <c r="CB14" s="309">
        <v>3.21</v>
      </c>
      <c r="CC14" s="310" t="s">
        <v>361</v>
      </c>
      <c r="CD14" s="310" t="s">
        <v>361</v>
      </c>
      <c r="CE14" s="310" t="s">
        <v>384</v>
      </c>
      <c r="CF14" s="310" t="s">
        <v>362</v>
      </c>
      <c r="CG14" s="311" t="s">
        <v>397</v>
      </c>
      <c r="CH14" s="309">
        <v>69.400000000000006</v>
      </c>
      <c r="CI14" s="310" t="s">
        <v>353</v>
      </c>
      <c r="CJ14" s="309">
        <v>0.29599999999999999</v>
      </c>
      <c r="CK14" s="310" t="s">
        <v>353</v>
      </c>
      <c r="CL14" s="310" t="s">
        <v>361</v>
      </c>
      <c r="CM14" s="310" t="s">
        <v>375</v>
      </c>
      <c r="CN14" s="310" t="s">
        <v>353</v>
      </c>
      <c r="CO14" s="309">
        <v>510</v>
      </c>
      <c r="CP14" s="309">
        <v>23.1</v>
      </c>
      <c r="CQ14" s="309">
        <v>85</v>
      </c>
      <c r="CR14" s="310" t="s">
        <v>353</v>
      </c>
      <c r="CS14" s="310" t="s">
        <v>353</v>
      </c>
      <c r="CT14" s="310" t="s">
        <v>354</v>
      </c>
      <c r="CU14" s="310" t="s">
        <v>353</v>
      </c>
      <c r="CV14" s="310" t="s">
        <v>353</v>
      </c>
      <c r="CW14" s="309">
        <v>4.1000000000000003E-3</v>
      </c>
      <c r="CX14" s="309">
        <v>9.0399999999999994E-3</v>
      </c>
      <c r="CY14" s="310" t="s">
        <v>353</v>
      </c>
      <c r="CZ14" s="309">
        <v>4.19E-2</v>
      </c>
      <c r="DA14" s="309">
        <v>9.9500000000000005E-2</v>
      </c>
      <c r="DB14" s="309">
        <v>0.45400000000000001</v>
      </c>
    </row>
    <row r="15" spans="1:106" x14ac:dyDescent="0.2">
      <c r="A15" s="293" t="s">
        <v>396</v>
      </c>
      <c r="B15" s="293" t="s">
        <v>331</v>
      </c>
      <c r="C15" s="292">
        <v>42167.451388888891</v>
      </c>
      <c r="D15" s="310" t="s">
        <v>353</v>
      </c>
      <c r="E15" s="310" t="s">
        <v>353</v>
      </c>
      <c r="F15" s="310" t="s">
        <v>353</v>
      </c>
      <c r="G15" s="310" t="s">
        <v>353</v>
      </c>
      <c r="H15" s="310" t="s">
        <v>353</v>
      </c>
      <c r="I15" s="310" t="s">
        <v>353</v>
      </c>
      <c r="J15" s="310" t="s">
        <v>353</v>
      </c>
      <c r="K15" s="310" t="s">
        <v>358</v>
      </c>
      <c r="L15" s="310" t="s">
        <v>353</v>
      </c>
      <c r="M15" s="309">
        <v>1.32</v>
      </c>
      <c r="N15" s="310" t="s">
        <v>353</v>
      </c>
      <c r="O15" s="310" t="s">
        <v>353</v>
      </c>
      <c r="P15" s="309">
        <v>0.66200000000000003</v>
      </c>
      <c r="Q15" s="310" t="s">
        <v>357</v>
      </c>
      <c r="R15" s="310" t="s">
        <v>357</v>
      </c>
      <c r="S15" s="310" t="s">
        <v>357</v>
      </c>
      <c r="T15" s="310" t="s">
        <v>357</v>
      </c>
      <c r="U15" s="310" t="s">
        <v>356</v>
      </c>
      <c r="V15" s="309">
        <v>397</v>
      </c>
      <c r="W15" s="309">
        <v>397</v>
      </c>
      <c r="X15" s="309">
        <v>0.82099999999999995</v>
      </c>
      <c r="Y15" s="310" t="s">
        <v>361</v>
      </c>
      <c r="Z15" s="310" t="s">
        <v>361</v>
      </c>
      <c r="AA15" s="309">
        <v>3.9800000000000002E-2</v>
      </c>
      <c r="AB15" s="309">
        <v>3.8399999999999997E-2</v>
      </c>
      <c r="AC15" s="309">
        <v>1.6899999999999998E-2</v>
      </c>
      <c r="AD15" s="309">
        <v>1.89E-2</v>
      </c>
      <c r="AE15" s="309">
        <v>1.07</v>
      </c>
      <c r="AF15" s="310" t="s">
        <v>375</v>
      </c>
      <c r="AG15" s="310" t="s">
        <v>361</v>
      </c>
      <c r="AH15" s="310" t="s">
        <v>353</v>
      </c>
      <c r="AI15" s="310" t="s">
        <v>353</v>
      </c>
      <c r="AJ15" s="310" t="s">
        <v>353</v>
      </c>
      <c r="AK15" s="310" t="s">
        <v>353</v>
      </c>
      <c r="AL15" s="310" t="s">
        <v>366</v>
      </c>
      <c r="AM15" s="310" t="s">
        <v>366</v>
      </c>
      <c r="AN15" s="309">
        <v>34.6</v>
      </c>
      <c r="AO15" s="309">
        <v>37.6</v>
      </c>
      <c r="AP15" s="310" t="s">
        <v>353</v>
      </c>
      <c r="AQ15" s="310" t="s">
        <v>353</v>
      </c>
      <c r="AR15" s="309">
        <v>1.88</v>
      </c>
      <c r="AS15" s="309">
        <v>5.09</v>
      </c>
      <c r="AT15" s="310" t="s">
        <v>353</v>
      </c>
      <c r="AU15" s="310" t="s">
        <v>353</v>
      </c>
      <c r="AV15" s="310" t="s">
        <v>353</v>
      </c>
      <c r="AW15" s="310" t="s">
        <v>355</v>
      </c>
      <c r="AX15" s="310" t="s">
        <v>367</v>
      </c>
      <c r="AY15" s="310" t="s">
        <v>367</v>
      </c>
      <c r="AZ15" s="309">
        <v>0.79700000000000004</v>
      </c>
      <c r="BA15" s="310" t="s">
        <v>353</v>
      </c>
      <c r="BB15" s="310" t="s">
        <v>362</v>
      </c>
      <c r="BC15" s="310" t="s">
        <v>362</v>
      </c>
      <c r="BD15" s="310" t="s">
        <v>366</v>
      </c>
      <c r="BE15" s="309">
        <v>5.9899999999999997E-3</v>
      </c>
      <c r="BF15" s="310" t="s">
        <v>353</v>
      </c>
      <c r="BG15" s="310" t="s">
        <v>353</v>
      </c>
      <c r="BH15" s="310" t="s">
        <v>353</v>
      </c>
      <c r="BI15" s="309">
        <v>12</v>
      </c>
      <c r="BJ15" s="309">
        <v>13.7</v>
      </c>
      <c r="BK15" s="310" t="s">
        <v>361</v>
      </c>
      <c r="BL15" s="310" t="s">
        <v>361</v>
      </c>
      <c r="BM15" s="310" t="s">
        <v>353</v>
      </c>
      <c r="BN15" s="309">
        <v>13.1</v>
      </c>
      <c r="BO15" s="309">
        <v>14.9</v>
      </c>
      <c r="BP15" s="311" t="s">
        <v>395</v>
      </c>
      <c r="BQ15" s="311" t="s">
        <v>394</v>
      </c>
      <c r="BR15" s="310" t="s">
        <v>364</v>
      </c>
      <c r="BS15" s="310" t="s">
        <v>364</v>
      </c>
      <c r="BT15" s="310" t="s">
        <v>353</v>
      </c>
      <c r="BU15" s="310" t="s">
        <v>353</v>
      </c>
      <c r="BV15" s="310" t="s">
        <v>363</v>
      </c>
      <c r="BW15" s="310" t="s">
        <v>363</v>
      </c>
      <c r="BX15" s="310" t="s">
        <v>385</v>
      </c>
      <c r="BY15" s="310" t="s">
        <v>385</v>
      </c>
      <c r="BZ15" s="310" t="s">
        <v>353</v>
      </c>
      <c r="CA15" s="309">
        <v>1.74</v>
      </c>
      <c r="CB15" s="309">
        <v>1.94</v>
      </c>
      <c r="CC15" s="310" t="s">
        <v>361</v>
      </c>
      <c r="CD15" s="310" t="s">
        <v>361</v>
      </c>
      <c r="CE15" s="310" t="s">
        <v>384</v>
      </c>
      <c r="CF15" s="310" t="s">
        <v>362</v>
      </c>
      <c r="CG15" s="311" t="s">
        <v>393</v>
      </c>
      <c r="CH15" s="309">
        <v>86</v>
      </c>
      <c r="CI15" s="310" t="s">
        <v>353</v>
      </c>
      <c r="CJ15" s="309">
        <v>4.58</v>
      </c>
      <c r="CK15" s="310" t="s">
        <v>353</v>
      </c>
      <c r="CL15" s="310" t="s">
        <v>361</v>
      </c>
      <c r="CM15" s="310" t="s">
        <v>375</v>
      </c>
      <c r="CN15" s="310" t="s">
        <v>353</v>
      </c>
      <c r="CO15" s="309">
        <v>477</v>
      </c>
      <c r="CP15" s="309">
        <v>10.1</v>
      </c>
      <c r="CQ15" s="309">
        <v>36.799999999999997</v>
      </c>
      <c r="CR15" s="310" t="s">
        <v>353</v>
      </c>
      <c r="CS15" s="310" t="s">
        <v>353</v>
      </c>
      <c r="CT15" s="310" t="s">
        <v>354</v>
      </c>
      <c r="CU15" s="311" t="s">
        <v>392</v>
      </c>
      <c r="CV15" s="310" t="s">
        <v>353</v>
      </c>
      <c r="CW15" s="309">
        <v>2.7799999999999999E-3</v>
      </c>
      <c r="CX15" s="309">
        <v>3.4299999999999999E-3</v>
      </c>
      <c r="CY15" s="310" t="s">
        <v>353</v>
      </c>
      <c r="CZ15" s="309">
        <v>0.23599999999999999</v>
      </c>
      <c r="DA15" s="309">
        <v>1.26E-2</v>
      </c>
      <c r="DB15" s="309">
        <v>4.8500000000000001E-2</v>
      </c>
    </row>
    <row r="16" spans="1:106" x14ac:dyDescent="0.2">
      <c r="A16" s="293" t="s">
        <v>391</v>
      </c>
      <c r="B16" s="293" t="s">
        <v>335</v>
      </c>
      <c r="C16" s="292">
        <v>42167.5</v>
      </c>
      <c r="D16" s="310" t="s">
        <v>353</v>
      </c>
      <c r="E16" s="310" t="s">
        <v>353</v>
      </c>
      <c r="F16" s="310" t="s">
        <v>353</v>
      </c>
      <c r="G16" s="310" t="s">
        <v>353</v>
      </c>
      <c r="H16" s="310" t="s">
        <v>353</v>
      </c>
      <c r="I16" s="310" t="s">
        <v>353</v>
      </c>
      <c r="J16" s="310" t="s">
        <v>353</v>
      </c>
      <c r="K16" s="310" t="s">
        <v>358</v>
      </c>
      <c r="L16" s="310" t="s">
        <v>353</v>
      </c>
      <c r="M16" s="309">
        <v>4.42</v>
      </c>
      <c r="N16" s="310" t="s">
        <v>353</v>
      </c>
      <c r="O16" s="310" t="s">
        <v>353</v>
      </c>
      <c r="P16" s="309">
        <v>5.79</v>
      </c>
      <c r="Q16" s="310" t="s">
        <v>357</v>
      </c>
      <c r="R16" s="310" t="s">
        <v>357</v>
      </c>
      <c r="S16" s="310" t="s">
        <v>357</v>
      </c>
      <c r="T16" s="310" t="s">
        <v>357</v>
      </c>
      <c r="U16" s="310" t="s">
        <v>356</v>
      </c>
      <c r="V16" s="309">
        <v>137</v>
      </c>
      <c r="W16" s="309">
        <v>137</v>
      </c>
      <c r="X16" s="309">
        <v>0.14499999999999999</v>
      </c>
      <c r="Y16" s="310" t="s">
        <v>361</v>
      </c>
      <c r="Z16" s="310" t="s">
        <v>361</v>
      </c>
      <c r="AA16" s="309">
        <v>2.8299999999999999E-2</v>
      </c>
      <c r="AB16" s="309">
        <v>3.8100000000000002E-2</v>
      </c>
      <c r="AC16" s="309">
        <v>8.1700000000000002E-3</v>
      </c>
      <c r="AD16" s="309">
        <v>9.3699999999999999E-3</v>
      </c>
      <c r="AE16" s="309">
        <v>1.61</v>
      </c>
      <c r="AF16" s="310" t="s">
        <v>375</v>
      </c>
      <c r="AG16" s="310" t="s">
        <v>361</v>
      </c>
      <c r="AH16" s="310" t="s">
        <v>353</v>
      </c>
      <c r="AI16" s="310" t="s">
        <v>353</v>
      </c>
      <c r="AJ16" s="310" t="s">
        <v>353</v>
      </c>
      <c r="AK16" s="310" t="s">
        <v>353</v>
      </c>
      <c r="AL16" s="310" t="s">
        <v>366</v>
      </c>
      <c r="AM16" s="310" t="s">
        <v>366</v>
      </c>
      <c r="AN16" s="309">
        <v>24.7</v>
      </c>
      <c r="AO16" s="309">
        <v>28.9</v>
      </c>
      <c r="AP16" s="310" t="s">
        <v>353</v>
      </c>
      <c r="AQ16" s="310" t="s">
        <v>353</v>
      </c>
      <c r="AR16" s="309">
        <v>1.21</v>
      </c>
      <c r="AS16" s="309">
        <v>8.7100000000000009</v>
      </c>
      <c r="AT16" s="310" t="s">
        <v>353</v>
      </c>
      <c r="AU16" s="310" t="s">
        <v>353</v>
      </c>
      <c r="AV16" s="310" t="s">
        <v>353</v>
      </c>
      <c r="AW16" s="310" t="s">
        <v>355</v>
      </c>
      <c r="AX16" s="310" t="s">
        <v>367</v>
      </c>
      <c r="AY16" s="310" t="s">
        <v>367</v>
      </c>
      <c r="AZ16" s="309">
        <v>0.995</v>
      </c>
      <c r="BA16" s="310" t="s">
        <v>353</v>
      </c>
      <c r="BB16" s="310" t="s">
        <v>362</v>
      </c>
      <c r="BC16" s="310" t="s">
        <v>362</v>
      </c>
      <c r="BD16" s="310" t="s">
        <v>366</v>
      </c>
      <c r="BE16" s="309">
        <v>2.7199999999999998E-2</v>
      </c>
      <c r="BF16" s="310" t="s">
        <v>353</v>
      </c>
      <c r="BG16" s="310" t="s">
        <v>353</v>
      </c>
      <c r="BH16" s="310" t="s">
        <v>353</v>
      </c>
      <c r="BI16" s="309">
        <v>13</v>
      </c>
      <c r="BJ16" s="309">
        <v>14.8</v>
      </c>
      <c r="BK16" s="310" t="s">
        <v>361</v>
      </c>
      <c r="BL16" s="309">
        <v>1.73E-3</v>
      </c>
      <c r="BM16" s="310" t="s">
        <v>353</v>
      </c>
      <c r="BN16" s="309">
        <v>8.27</v>
      </c>
      <c r="BO16" s="309">
        <v>11.2</v>
      </c>
      <c r="BP16" s="311" t="s">
        <v>390</v>
      </c>
      <c r="BQ16" s="309">
        <v>3.59</v>
      </c>
      <c r="BR16" s="310" t="s">
        <v>364</v>
      </c>
      <c r="BS16" s="310" t="s">
        <v>364</v>
      </c>
      <c r="BT16" s="310" t="s">
        <v>353</v>
      </c>
      <c r="BU16" s="310" t="s">
        <v>353</v>
      </c>
      <c r="BV16" s="310" t="s">
        <v>363</v>
      </c>
      <c r="BW16" s="310" t="s">
        <v>363</v>
      </c>
      <c r="BX16" s="310" t="s">
        <v>385</v>
      </c>
      <c r="BY16" s="310" t="s">
        <v>385</v>
      </c>
      <c r="BZ16" s="310" t="s">
        <v>353</v>
      </c>
      <c r="CA16" s="309">
        <v>0.99099999999999999</v>
      </c>
      <c r="CB16" s="309">
        <v>1.23</v>
      </c>
      <c r="CC16" s="310" t="s">
        <v>361</v>
      </c>
      <c r="CD16" s="310" t="s">
        <v>361</v>
      </c>
      <c r="CE16" s="310" t="s">
        <v>384</v>
      </c>
      <c r="CF16" s="310" t="s">
        <v>362</v>
      </c>
      <c r="CG16" s="309">
        <v>3.74</v>
      </c>
      <c r="CH16" s="309">
        <v>5.05</v>
      </c>
      <c r="CI16" s="310" t="s">
        <v>353</v>
      </c>
      <c r="CJ16" s="309">
        <v>0.25700000000000001</v>
      </c>
      <c r="CK16" s="310" t="s">
        <v>353</v>
      </c>
      <c r="CL16" s="310" t="s">
        <v>361</v>
      </c>
      <c r="CM16" s="310" t="s">
        <v>361</v>
      </c>
      <c r="CN16" s="310" t="s">
        <v>353</v>
      </c>
      <c r="CO16" s="309">
        <v>215</v>
      </c>
      <c r="CP16" s="309">
        <v>5.16</v>
      </c>
      <c r="CQ16" s="309">
        <v>12.8</v>
      </c>
      <c r="CR16" s="310" t="s">
        <v>353</v>
      </c>
      <c r="CS16" s="310" t="s">
        <v>353</v>
      </c>
      <c r="CT16" s="310" t="s">
        <v>354</v>
      </c>
      <c r="CU16" s="311" t="s">
        <v>389</v>
      </c>
      <c r="CV16" s="310" t="s">
        <v>353</v>
      </c>
      <c r="CW16" s="310" t="s">
        <v>366</v>
      </c>
      <c r="CX16" s="310" t="s">
        <v>366</v>
      </c>
      <c r="CY16" s="310" t="s">
        <v>353</v>
      </c>
      <c r="CZ16" s="309">
        <v>0.245</v>
      </c>
      <c r="DA16" s="310" t="s">
        <v>360</v>
      </c>
      <c r="DB16" s="309">
        <v>6.8199999999999997E-2</v>
      </c>
    </row>
    <row r="17" spans="1:106" x14ac:dyDescent="0.2">
      <c r="A17" s="293" t="s">
        <v>387</v>
      </c>
      <c r="B17" s="293" t="s">
        <v>341</v>
      </c>
      <c r="C17" s="292">
        <v>42171.427083333336</v>
      </c>
      <c r="D17" s="310" t="s">
        <v>353</v>
      </c>
      <c r="E17" s="310" t="s">
        <v>353</v>
      </c>
      <c r="F17" s="310" t="s">
        <v>353</v>
      </c>
      <c r="G17" s="310" t="s">
        <v>353</v>
      </c>
      <c r="H17" s="310" t="s">
        <v>353</v>
      </c>
      <c r="I17" s="310" t="s">
        <v>353</v>
      </c>
      <c r="J17" s="310" t="s">
        <v>353</v>
      </c>
      <c r="K17" s="310" t="s">
        <v>358</v>
      </c>
      <c r="L17" s="310" t="s">
        <v>353</v>
      </c>
      <c r="M17" s="310" t="s">
        <v>353</v>
      </c>
      <c r="N17" s="310" t="s">
        <v>353</v>
      </c>
      <c r="O17" s="310" t="s">
        <v>353</v>
      </c>
      <c r="P17" s="310" t="s">
        <v>353</v>
      </c>
      <c r="Q17" s="310" t="s">
        <v>357</v>
      </c>
      <c r="R17" s="310" t="s">
        <v>357</v>
      </c>
      <c r="S17" s="310" t="s">
        <v>357</v>
      </c>
      <c r="T17" s="310" t="s">
        <v>357</v>
      </c>
      <c r="U17" s="310" t="s">
        <v>356</v>
      </c>
      <c r="V17" s="309">
        <v>107</v>
      </c>
      <c r="W17" s="309">
        <v>107</v>
      </c>
      <c r="X17" s="309">
        <v>0.192</v>
      </c>
      <c r="Y17" s="310" t="s">
        <v>361</v>
      </c>
      <c r="Z17" s="310" t="s">
        <v>361</v>
      </c>
      <c r="AA17" s="310" t="s">
        <v>361</v>
      </c>
      <c r="AB17" s="309">
        <v>1.06E-3</v>
      </c>
      <c r="AC17" s="309">
        <v>5.3099999999999996E-3</v>
      </c>
      <c r="AD17" s="309">
        <v>6.6800000000000002E-3</v>
      </c>
      <c r="AE17" s="310" t="s">
        <v>353</v>
      </c>
      <c r="AF17" s="310" t="s">
        <v>361</v>
      </c>
      <c r="AG17" s="310" t="s">
        <v>361</v>
      </c>
      <c r="AH17" s="310" t="s">
        <v>353</v>
      </c>
      <c r="AI17" s="310" t="s">
        <v>353</v>
      </c>
      <c r="AJ17" s="310" t="s">
        <v>353</v>
      </c>
      <c r="AK17" s="310" t="s">
        <v>353</v>
      </c>
      <c r="AL17" s="310" t="s">
        <v>366</v>
      </c>
      <c r="AM17" s="310" t="s">
        <v>366</v>
      </c>
      <c r="AN17" s="309">
        <v>19.600000000000001</v>
      </c>
      <c r="AO17" s="309">
        <v>23.8</v>
      </c>
      <c r="AP17" s="310" t="s">
        <v>353</v>
      </c>
      <c r="AQ17" s="310" t="s">
        <v>353</v>
      </c>
      <c r="AR17" s="309">
        <v>3.21</v>
      </c>
      <c r="AS17" s="310" t="s">
        <v>353</v>
      </c>
      <c r="AT17" s="310" t="s">
        <v>353</v>
      </c>
      <c r="AU17" s="310" t="s">
        <v>353</v>
      </c>
      <c r="AV17" s="310" t="s">
        <v>353</v>
      </c>
      <c r="AW17" s="310" t="s">
        <v>355</v>
      </c>
      <c r="AX17" s="310" t="s">
        <v>367</v>
      </c>
      <c r="AY17" s="310" t="s">
        <v>367</v>
      </c>
      <c r="AZ17" s="311" t="s">
        <v>386</v>
      </c>
      <c r="BA17" s="310" t="s">
        <v>353</v>
      </c>
      <c r="BB17" s="310" t="s">
        <v>362</v>
      </c>
      <c r="BC17" s="310" t="s">
        <v>362</v>
      </c>
      <c r="BD17" s="310" t="s">
        <v>366</v>
      </c>
      <c r="BE17" s="310" t="s">
        <v>366</v>
      </c>
      <c r="BF17" s="310" t="s">
        <v>353</v>
      </c>
      <c r="BG17" s="310" t="s">
        <v>353</v>
      </c>
      <c r="BH17" s="310" t="s">
        <v>353</v>
      </c>
      <c r="BI17" s="309">
        <v>0.73699999999999999</v>
      </c>
      <c r="BJ17" s="309">
        <v>3.97</v>
      </c>
      <c r="BK17" s="310" t="s">
        <v>361</v>
      </c>
      <c r="BL17" s="309">
        <v>2.2000000000000001E-3</v>
      </c>
      <c r="BM17" s="310" t="s">
        <v>353</v>
      </c>
      <c r="BN17" s="309">
        <v>10</v>
      </c>
      <c r="BO17" s="309">
        <v>13</v>
      </c>
      <c r="BP17" s="309">
        <v>2.6599999999999999E-2</v>
      </c>
      <c r="BQ17" s="309">
        <v>0.12</v>
      </c>
      <c r="BR17" s="310" t="s">
        <v>364</v>
      </c>
      <c r="BS17" s="310" t="s">
        <v>364</v>
      </c>
      <c r="BT17" s="310" t="s">
        <v>353</v>
      </c>
      <c r="BU17" s="310" t="s">
        <v>353</v>
      </c>
      <c r="BV17" s="310" t="s">
        <v>363</v>
      </c>
      <c r="BW17" s="310" t="s">
        <v>363</v>
      </c>
      <c r="BX17" s="309">
        <v>0.746</v>
      </c>
      <c r="BY17" s="309">
        <v>0.746</v>
      </c>
      <c r="BZ17" s="310" t="s">
        <v>353</v>
      </c>
      <c r="CA17" s="309">
        <v>1.1399999999999999</v>
      </c>
      <c r="CB17" s="309">
        <v>1.76</v>
      </c>
      <c r="CC17" s="310" t="s">
        <v>361</v>
      </c>
      <c r="CD17" s="310" t="s">
        <v>361</v>
      </c>
      <c r="CE17" s="310" t="s">
        <v>362</v>
      </c>
      <c r="CF17" s="310" t="s">
        <v>362</v>
      </c>
      <c r="CG17" s="309">
        <v>8.43</v>
      </c>
      <c r="CH17" s="309">
        <v>10.7</v>
      </c>
      <c r="CI17" s="310" t="s">
        <v>353</v>
      </c>
      <c r="CJ17" s="309">
        <v>27</v>
      </c>
      <c r="CK17" s="310" t="s">
        <v>353</v>
      </c>
      <c r="CL17" s="310" t="s">
        <v>361</v>
      </c>
      <c r="CM17" s="310" t="s">
        <v>361</v>
      </c>
      <c r="CN17" s="310" t="s">
        <v>353</v>
      </c>
      <c r="CO17" s="309">
        <v>187</v>
      </c>
      <c r="CP17" s="309">
        <v>1.82</v>
      </c>
      <c r="CQ17" s="309">
        <v>4.7</v>
      </c>
      <c r="CR17" s="310" t="s">
        <v>353</v>
      </c>
      <c r="CS17" s="310" t="s">
        <v>353</v>
      </c>
      <c r="CT17" s="310" t="s">
        <v>354</v>
      </c>
      <c r="CU17" s="311" t="s">
        <v>388</v>
      </c>
      <c r="CV17" s="310" t="s">
        <v>353</v>
      </c>
      <c r="CW17" s="310" t="s">
        <v>366</v>
      </c>
      <c r="CX17" s="310" t="s">
        <v>366</v>
      </c>
      <c r="CY17" s="310" t="s">
        <v>353</v>
      </c>
      <c r="CZ17" s="309">
        <v>5.9499999999999997E-2</v>
      </c>
      <c r="DA17" s="309">
        <v>4.2999999999999997E-2</v>
      </c>
      <c r="DB17" s="309">
        <v>5.96E-2</v>
      </c>
    </row>
    <row r="18" spans="1:106" x14ac:dyDescent="0.2">
      <c r="A18" s="293" t="s">
        <v>387</v>
      </c>
      <c r="B18" s="293" t="s">
        <v>338</v>
      </c>
      <c r="C18" s="292">
        <v>42171.427083333336</v>
      </c>
      <c r="D18" s="310" t="s">
        <v>353</v>
      </c>
      <c r="E18" s="310" t="s">
        <v>353</v>
      </c>
      <c r="F18" s="310" t="s">
        <v>353</v>
      </c>
      <c r="G18" s="310" t="s">
        <v>353</v>
      </c>
      <c r="H18" s="310" t="s">
        <v>353</v>
      </c>
      <c r="I18" s="310" t="s">
        <v>353</v>
      </c>
      <c r="J18" s="310" t="s">
        <v>353</v>
      </c>
      <c r="K18" s="310" t="s">
        <v>358</v>
      </c>
      <c r="L18" s="310" t="s">
        <v>353</v>
      </c>
      <c r="M18" s="310" t="s">
        <v>353</v>
      </c>
      <c r="N18" s="310" t="s">
        <v>353</v>
      </c>
      <c r="O18" s="310" t="s">
        <v>353</v>
      </c>
      <c r="P18" s="310" t="s">
        <v>353</v>
      </c>
      <c r="Q18" s="310" t="s">
        <v>357</v>
      </c>
      <c r="R18" s="310" t="s">
        <v>357</v>
      </c>
      <c r="S18" s="310" t="s">
        <v>357</v>
      </c>
      <c r="T18" s="310" t="s">
        <v>357</v>
      </c>
      <c r="U18" s="310" t="s">
        <v>356</v>
      </c>
      <c r="V18" s="309">
        <v>104</v>
      </c>
      <c r="W18" s="309">
        <v>104</v>
      </c>
      <c r="X18" s="309">
        <v>0.154</v>
      </c>
      <c r="Y18" s="310" t="s">
        <v>361</v>
      </c>
      <c r="Z18" s="310" t="s">
        <v>361</v>
      </c>
      <c r="AA18" s="310" t="s">
        <v>361</v>
      </c>
      <c r="AB18" s="310" t="s">
        <v>361</v>
      </c>
      <c r="AC18" s="309">
        <v>5.2900000000000004E-3</v>
      </c>
      <c r="AD18" s="309">
        <v>6.5700000000000003E-3</v>
      </c>
      <c r="AE18" s="310" t="s">
        <v>353</v>
      </c>
      <c r="AF18" s="310" t="s">
        <v>361</v>
      </c>
      <c r="AG18" s="310" t="s">
        <v>361</v>
      </c>
      <c r="AH18" s="310" t="s">
        <v>353</v>
      </c>
      <c r="AI18" s="310" t="s">
        <v>353</v>
      </c>
      <c r="AJ18" s="310" t="s">
        <v>353</v>
      </c>
      <c r="AK18" s="310" t="s">
        <v>353</v>
      </c>
      <c r="AL18" s="310" t="s">
        <v>366</v>
      </c>
      <c r="AM18" s="310" t="s">
        <v>366</v>
      </c>
      <c r="AN18" s="309">
        <v>19.5</v>
      </c>
      <c r="AO18" s="309">
        <v>23.5</v>
      </c>
      <c r="AP18" s="310" t="s">
        <v>353</v>
      </c>
      <c r="AQ18" s="310" t="s">
        <v>353</v>
      </c>
      <c r="AR18" s="309">
        <v>3.23</v>
      </c>
      <c r="AS18" s="310" t="s">
        <v>353</v>
      </c>
      <c r="AT18" s="310" t="s">
        <v>353</v>
      </c>
      <c r="AU18" s="310" t="s">
        <v>353</v>
      </c>
      <c r="AV18" s="310" t="s">
        <v>353</v>
      </c>
      <c r="AW18" s="310" t="s">
        <v>355</v>
      </c>
      <c r="AX18" s="310" t="s">
        <v>367</v>
      </c>
      <c r="AY18" s="310" t="s">
        <v>367</v>
      </c>
      <c r="AZ18" s="311" t="s">
        <v>386</v>
      </c>
      <c r="BA18" s="310" t="s">
        <v>353</v>
      </c>
      <c r="BB18" s="310" t="s">
        <v>362</v>
      </c>
      <c r="BC18" s="310" t="s">
        <v>362</v>
      </c>
      <c r="BD18" s="310" t="s">
        <v>366</v>
      </c>
      <c r="BE18" s="310" t="s">
        <v>366</v>
      </c>
      <c r="BF18" s="310" t="s">
        <v>353</v>
      </c>
      <c r="BG18" s="310" t="s">
        <v>353</v>
      </c>
      <c r="BH18" s="310" t="s">
        <v>353</v>
      </c>
      <c r="BI18" s="309">
        <v>0.46100000000000002</v>
      </c>
      <c r="BJ18" s="309">
        <v>3.7</v>
      </c>
      <c r="BK18" s="310" t="s">
        <v>361</v>
      </c>
      <c r="BL18" s="309">
        <v>1.9499999999999999E-3</v>
      </c>
      <c r="BM18" s="310" t="s">
        <v>353</v>
      </c>
      <c r="BN18" s="309">
        <v>10.199999999999999</v>
      </c>
      <c r="BO18" s="309">
        <v>12.7</v>
      </c>
      <c r="BP18" s="309">
        <v>2.2200000000000001E-2</v>
      </c>
      <c r="BQ18" s="309">
        <v>0.129</v>
      </c>
      <c r="BR18" s="310" t="s">
        <v>364</v>
      </c>
      <c r="BS18" s="310" t="s">
        <v>364</v>
      </c>
      <c r="BT18" s="310" t="s">
        <v>353</v>
      </c>
      <c r="BU18" s="310" t="s">
        <v>353</v>
      </c>
      <c r="BV18" s="310" t="s">
        <v>363</v>
      </c>
      <c r="BW18" s="310" t="s">
        <v>363</v>
      </c>
      <c r="BX18" s="309">
        <v>0.753</v>
      </c>
      <c r="BY18" s="309">
        <v>0.753</v>
      </c>
      <c r="BZ18" s="310" t="s">
        <v>353</v>
      </c>
      <c r="CA18" s="309">
        <v>1.1100000000000001</v>
      </c>
      <c r="CB18" s="309">
        <v>1.78</v>
      </c>
      <c r="CC18" s="310" t="s">
        <v>361</v>
      </c>
      <c r="CD18" s="310" t="s">
        <v>361</v>
      </c>
      <c r="CE18" s="310" t="s">
        <v>362</v>
      </c>
      <c r="CF18" s="310" t="s">
        <v>362</v>
      </c>
      <c r="CG18" s="309">
        <v>8.5500000000000007</v>
      </c>
      <c r="CH18" s="309">
        <v>10.5</v>
      </c>
      <c r="CI18" s="310" t="s">
        <v>353</v>
      </c>
      <c r="CJ18" s="309">
        <v>27</v>
      </c>
      <c r="CK18" s="310" t="s">
        <v>353</v>
      </c>
      <c r="CL18" s="310" t="s">
        <v>361</v>
      </c>
      <c r="CM18" s="310" t="s">
        <v>361</v>
      </c>
      <c r="CN18" s="310" t="s">
        <v>353</v>
      </c>
      <c r="CO18" s="309">
        <v>191</v>
      </c>
      <c r="CP18" s="309">
        <v>2</v>
      </c>
      <c r="CQ18" s="309">
        <v>3.8</v>
      </c>
      <c r="CR18" s="310" t="s">
        <v>353</v>
      </c>
      <c r="CS18" s="310" t="s">
        <v>353</v>
      </c>
      <c r="CT18" s="310" t="s">
        <v>354</v>
      </c>
      <c r="CU18" s="310" t="s">
        <v>353</v>
      </c>
      <c r="CV18" s="310" t="s">
        <v>353</v>
      </c>
      <c r="CW18" s="310" t="s">
        <v>366</v>
      </c>
      <c r="CX18" s="310" t="s">
        <v>366</v>
      </c>
      <c r="CY18" s="310" t="s">
        <v>353</v>
      </c>
      <c r="CZ18" s="309">
        <v>0.06</v>
      </c>
      <c r="DA18" s="309">
        <v>3.8699999999999998E-2</v>
      </c>
      <c r="DB18" s="309">
        <v>6.54E-2</v>
      </c>
    </row>
    <row r="19" spans="1:106" x14ac:dyDescent="0.2">
      <c r="A19" s="293" t="s">
        <v>381</v>
      </c>
      <c r="B19" s="293" t="s">
        <v>336</v>
      </c>
      <c r="C19" s="292">
        <v>42167.5</v>
      </c>
      <c r="D19" s="310" t="s">
        <v>353</v>
      </c>
      <c r="E19" s="310" t="s">
        <v>353</v>
      </c>
      <c r="F19" s="310" t="s">
        <v>353</v>
      </c>
      <c r="G19" s="310" t="s">
        <v>353</v>
      </c>
      <c r="H19" s="310" t="s">
        <v>353</v>
      </c>
      <c r="I19" s="310" t="s">
        <v>353</v>
      </c>
      <c r="J19" s="310" t="s">
        <v>353</v>
      </c>
      <c r="K19" s="310" t="s">
        <v>358</v>
      </c>
      <c r="L19" s="310" t="s">
        <v>353</v>
      </c>
      <c r="M19" s="310" t="s">
        <v>353</v>
      </c>
      <c r="N19" s="310" t="s">
        <v>353</v>
      </c>
      <c r="O19" s="310" t="s">
        <v>353</v>
      </c>
      <c r="P19" s="310" t="s">
        <v>353</v>
      </c>
      <c r="Q19" s="310" t="s">
        <v>357</v>
      </c>
      <c r="R19" s="310" t="s">
        <v>357</v>
      </c>
      <c r="S19" s="310" t="s">
        <v>357</v>
      </c>
      <c r="T19" s="310" t="s">
        <v>357</v>
      </c>
      <c r="U19" s="310" t="s">
        <v>356</v>
      </c>
      <c r="V19" s="310" t="s">
        <v>358</v>
      </c>
      <c r="W19" s="310" t="s">
        <v>358</v>
      </c>
      <c r="X19" s="310" t="s">
        <v>363</v>
      </c>
      <c r="Y19" s="310" t="s">
        <v>361</v>
      </c>
      <c r="Z19" s="310" t="s">
        <v>361</v>
      </c>
      <c r="AA19" s="310" t="s">
        <v>361</v>
      </c>
      <c r="AB19" s="310" t="s">
        <v>361</v>
      </c>
      <c r="AC19" s="310" t="s">
        <v>361</v>
      </c>
      <c r="AD19" s="310" t="s">
        <v>361</v>
      </c>
      <c r="AE19" s="310" t="s">
        <v>353</v>
      </c>
      <c r="AF19" s="310" t="s">
        <v>375</v>
      </c>
      <c r="AG19" s="310" t="s">
        <v>361</v>
      </c>
      <c r="AH19" s="310" t="s">
        <v>353</v>
      </c>
      <c r="AI19" s="310" t="s">
        <v>353</v>
      </c>
      <c r="AJ19" s="310" t="s">
        <v>353</v>
      </c>
      <c r="AK19" s="310" t="s">
        <v>353</v>
      </c>
      <c r="AL19" s="310" t="s">
        <v>366</v>
      </c>
      <c r="AM19" s="310" t="s">
        <v>366</v>
      </c>
      <c r="AN19" s="310" t="s">
        <v>363</v>
      </c>
      <c r="AO19" s="310" t="s">
        <v>363</v>
      </c>
      <c r="AP19" s="310" t="s">
        <v>353</v>
      </c>
      <c r="AQ19" s="310" t="s">
        <v>353</v>
      </c>
      <c r="AR19" s="310" t="s">
        <v>376</v>
      </c>
      <c r="AS19" s="310" t="s">
        <v>353</v>
      </c>
      <c r="AT19" s="310" t="s">
        <v>353</v>
      </c>
      <c r="AU19" s="310" t="s">
        <v>353</v>
      </c>
      <c r="AV19" s="310" t="s">
        <v>353</v>
      </c>
      <c r="AW19" s="310" t="s">
        <v>355</v>
      </c>
      <c r="AX19" s="310" t="s">
        <v>367</v>
      </c>
      <c r="AY19" s="310" t="s">
        <v>367</v>
      </c>
      <c r="AZ19" s="310" t="s">
        <v>353</v>
      </c>
      <c r="BA19" s="310" t="s">
        <v>353</v>
      </c>
      <c r="BB19" s="310" t="s">
        <v>362</v>
      </c>
      <c r="BC19" s="310" t="s">
        <v>362</v>
      </c>
      <c r="BD19" s="310" t="s">
        <v>366</v>
      </c>
      <c r="BE19" s="310" t="s">
        <v>366</v>
      </c>
      <c r="BF19" s="310" t="s">
        <v>353</v>
      </c>
      <c r="BG19" s="310" t="s">
        <v>353</v>
      </c>
      <c r="BH19" s="310" t="s">
        <v>353</v>
      </c>
      <c r="BI19" s="310" t="s">
        <v>363</v>
      </c>
      <c r="BJ19" s="310" t="s">
        <v>363</v>
      </c>
      <c r="BK19" s="310" t="s">
        <v>361</v>
      </c>
      <c r="BL19" s="310" t="s">
        <v>361</v>
      </c>
      <c r="BM19" s="310" t="s">
        <v>353</v>
      </c>
      <c r="BN19" s="310" t="s">
        <v>379</v>
      </c>
      <c r="BO19" s="310" t="s">
        <v>379</v>
      </c>
      <c r="BP19" s="310" t="s">
        <v>375</v>
      </c>
      <c r="BQ19" s="310" t="s">
        <v>361</v>
      </c>
      <c r="BR19" s="310" t="s">
        <v>364</v>
      </c>
      <c r="BS19" s="310" t="s">
        <v>364</v>
      </c>
      <c r="BT19" s="310" t="s">
        <v>353</v>
      </c>
      <c r="BU19" s="309">
        <v>4.57</v>
      </c>
      <c r="BV19" s="310" t="s">
        <v>363</v>
      </c>
      <c r="BW19" s="310" t="s">
        <v>363</v>
      </c>
      <c r="BX19" s="310" t="s">
        <v>385</v>
      </c>
      <c r="BY19" s="310" t="s">
        <v>385</v>
      </c>
      <c r="BZ19" s="310" t="s">
        <v>353</v>
      </c>
      <c r="CA19" s="310" t="s">
        <v>378</v>
      </c>
      <c r="CB19" s="310" t="s">
        <v>378</v>
      </c>
      <c r="CC19" s="310" t="s">
        <v>361</v>
      </c>
      <c r="CD19" s="310" t="s">
        <v>361</v>
      </c>
      <c r="CE19" s="310" t="s">
        <v>384</v>
      </c>
      <c r="CF19" s="310" t="s">
        <v>362</v>
      </c>
      <c r="CG19" s="310" t="s">
        <v>377</v>
      </c>
      <c r="CH19" s="310" t="s">
        <v>377</v>
      </c>
      <c r="CI19" s="310" t="s">
        <v>353</v>
      </c>
      <c r="CJ19" s="310" t="s">
        <v>376</v>
      </c>
      <c r="CK19" s="310" t="s">
        <v>353</v>
      </c>
      <c r="CL19" s="310" t="s">
        <v>361</v>
      </c>
      <c r="CM19" s="310" t="s">
        <v>361</v>
      </c>
      <c r="CN19" s="310" t="s">
        <v>353</v>
      </c>
      <c r="CO19" s="310" t="s">
        <v>374</v>
      </c>
      <c r="CP19" s="310" t="s">
        <v>358</v>
      </c>
      <c r="CQ19" s="310" t="s">
        <v>358</v>
      </c>
      <c r="CR19" s="310" t="s">
        <v>353</v>
      </c>
      <c r="CS19" s="310" t="s">
        <v>353</v>
      </c>
      <c r="CT19" s="310" t="s">
        <v>354</v>
      </c>
      <c r="CU19" s="310" t="s">
        <v>353</v>
      </c>
      <c r="CV19" s="310" t="s">
        <v>353</v>
      </c>
      <c r="CW19" s="310" t="s">
        <v>366</v>
      </c>
      <c r="CX19" s="310" t="s">
        <v>366</v>
      </c>
      <c r="CY19" s="310" t="s">
        <v>353</v>
      </c>
      <c r="CZ19" s="310" t="s">
        <v>352</v>
      </c>
      <c r="DA19" s="310" t="s">
        <v>360</v>
      </c>
      <c r="DB19" s="310" t="s">
        <v>360</v>
      </c>
    </row>
    <row r="20" spans="1:106" x14ac:dyDescent="0.2">
      <c r="A20" s="293" t="s">
        <v>381</v>
      </c>
      <c r="B20" s="293" t="s">
        <v>383</v>
      </c>
      <c r="C20" s="292">
        <v>42170.46875</v>
      </c>
      <c r="D20" s="310" t="s">
        <v>353</v>
      </c>
      <c r="E20" s="310" t="s">
        <v>353</v>
      </c>
      <c r="F20" s="310" t="s">
        <v>353</v>
      </c>
      <c r="G20" s="310" t="s">
        <v>353</v>
      </c>
      <c r="H20" s="310" t="s">
        <v>353</v>
      </c>
      <c r="I20" s="310" t="s">
        <v>353</v>
      </c>
      <c r="J20" s="310" t="s">
        <v>353</v>
      </c>
      <c r="K20" s="310" t="s">
        <v>358</v>
      </c>
      <c r="L20" s="310" t="s">
        <v>353</v>
      </c>
      <c r="M20" s="310" t="s">
        <v>353</v>
      </c>
      <c r="N20" s="310" t="s">
        <v>353</v>
      </c>
      <c r="O20" s="310" t="s">
        <v>353</v>
      </c>
      <c r="P20" s="310" t="s">
        <v>353</v>
      </c>
      <c r="Q20" s="310" t="s">
        <v>357</v>
      </c>
      <c r="R20" s="310" t="s">
        <v>357</v>
      </c>
      <c r="S20" s="310" t="s">
        <v>357</v>
      </c>
      <c r="T20" s="310" t="s">
        <v>357</v>
      </c>
      <c r="U20" s="310" t="s">
        <v>356</v>
      </c>
      <c r="V20" s="310" t="s">
        <v>358</v>
      </c>
      <c r="W20" s="310" t="s">
        <v>358</v>
      </c>
      <c r="X20" s="310" t="s">
        <v>363</v>
      </c>
      <c r="Y20" s="310" t="s">
        <v>361</v>
      </c>
      <c r="Z20" s="310" t="s">
        <v>361</v>
      </c>
      <c r="AA20" s="310" t="s">
        <v>361</v>
      </c>
      <c r="AB20" s="310" t="s">
        <v>361</v>
      </c>
      <c r="AC20" s="310" t="s">
        <v>361</v>
      </c>
      <c r="AD20" s="310" t="s">
        <v>361</v>
      </c>
      <c r="AE20" s="310" t="s">
        <v>353</v>
      </c>
      <c r="AF20" s="310" t="s">
        <v>361</v>
      </c>
      <c r="AG20" s="310" t="s">
        <v>361</v>
      </c>
      <c r="AH20" s="310" t="s">
        <v>353</v>
      </c>
      <c r="AI20" s="310" t="s">
        <v>353</v>
      </c>
      <c r="AJ20" s="310" t="s">
        <v>353</v>
      </c>
      <c r="AK20" s="310" t="s">
        <v>353</v>
      </c>
      <c r="AL20" s="310" t="s">
        <v>366</v>
      </c>
      <c r="AM20" s="310" t="s">
        <v>366</v>
      </c>
      <c r="AN20" s="310" t="s">
        <v>363</v>
      </c>
      <c r="AO20" s="309">
        <v>0.11899999999999999</v>
      </c>
      <c r="AP20" s="310" t="s">
        <v>353</v>
      </c>
      <c r="AQ20" s="310" t="s">
        <v>353</v>
      </c>
      <c r="AR20" s="310" t="s">
        <v>376</v>
      </c>
      <c r="AS20" s="310" t="s">
        <v>353</v>
      </c>
      <c r="AT20" s="310" t="s">
        <v>353</v>
      </c>
      <c r="AU20" s="310" t="s">
        <v>353</v>
      </c>
      <c r="AV20" s="310" t="s">
        <v>353</v>
      </c>
      <c r="AW20" s="310" t="s">
        <v>355</v>
      </c>
      <c r="AX20" s="310" t="s">
        <v>367</v>
      </c>
      <c r="AY20" s="310" t="s">
        <v>367</v>
      </c>
      <c r="AZ20" s="310" t="s">
        <v>353</v>
      </c>
      <c r="BA20" s="310" t="s">
        <v>353</v>
      </c>
      <c r="BB20" s="310" t="s">
        <v>362</v>
      </c>
      <c r="BC20" s="310" t="s">
        <v>362</v>
      </c>
      <c r="BD20" s="310" t="s">
        <v>366</v>
      </c>
      <c r="BE20" s="310" t="s">
        <v>366</v>
      </c>
      <c r="BF20" s="310" t="s">
        <v>353</v>
      </c>
      <c r="BG20" s="310" t="s">
        <v>353</v>
      </c>
      <c r="BH20" s="310" t="s">
        <v>353</v>
      </c>
      <c r="BI20" s="310" t="s">
        <v>363</v>
      </c>
      <c r="BJ20" s="310" t="s">
        <v>363</v>
      </c>
      <c r="BK20" s="310" t="s">
        <v>361</v>
      </c>
      <c r="BL20" s="310" t="s">
        <v>361</v>
      </c>
      <c r="BM20" s="310" t="s">
        <v>353</v>
      </c>
      <c r="BN20" s="310" t="s">
        <v>379</v>
      </c>
      <c r="BO20" s="309">
        <v>5.2600000000000001E-2</v>
      </c>
      <c r="BP20" s="310" t="s">
        <v>361</v>
      </c>
      <c r="BQ20" s="309">
        <v>5.4900000000000001E-3</v>
      </c>
      <c r="BR20" s="310" t="s">
        <v>364</v>
      </c>
      <c r="BS20" s="310" t="s">
        <v>364</v>
      </c>
      <c r="BT20" s="310" t="s">
        <v>353</v>
      </c>
      <c r="BU20" s="309">
        <v>0.84</v>
      </c>
      <c r="BV20" s="310" t="s">
        <v>363</v>
      </c>
      <c r="BW20" s="310" t="s">
        <v>363</v>
      </c>
      <c r="BX20" s="310" t="s">
        <v>363</v>
      </c>
      <c r="BY20" s="310" t="s">
        <v>363</v>
      </c>
      <c r="BZ20" s="310" t="s">
        <v>353</v>
      </c>
      <c r="CA20" s="310" t="s">
        <v>382</v>
      </c>
      <c r="CB20" s="310" t="s">
        <v>378</v>
      </c>
      <c r="CC20" s="310" t="s">
        <v>361</v>
      </c>
      <c r="CD20" s="310" t="s">
        <v>361</v>
      </c>
      <c r="CE20" s="310" t="s">
        <v>362</v>
      </c>
      <c r="CF20" s="310" t="s">
        <v>362</v>
      </c>
      <c r="CG20" s="310" t="s">
        <v>377</v>
      </c>
      <c r="CH20" s="310" t="s">
        <v>377</v>
      </c>
      <c r="CI20" s="310" t="s">
        <v>353</v>
      </c>
      <c r="CJ20" s="310" t="s">
        <v>376</v>
      </c>
      <c r="CK20" s="310" t="s">
        <v>353</v>
      </c>
      <c r="CL20" s="310" t="s">
        <v>361</v>
      </c>
      <c r="CM20" s="310" t="s">
        <v>361</v>
      </c>
      <c r="CN20" s="310" t="s">
        <v>353</v>
      </c>
      <c r="CO20" s="310" t="s">
        <v>374</v>
      </c>
      <c r="CP20" s="310" t="s">
        <v>358</v>
      </c>
      <c r="CQ20" s="310" t="s">
        <v>358</v>
      </c>
      <c r="CR20" s="310" t="s">
        <v>353</v>
      </c>
      <c r="CS20" s="310" t="s">
        <v>353</v>
      </c>
      <c r="CT20" s="310" t="s">
        <v>354</v>
      </c>
      <c r="CU20" s="310" t="s">
        <v>353</v>
      </c>
      <c r="CV20" s="310" t="s">
        <v>353</v>
      </c>
      <c r="CW20" s="310" t="s">
        <v>366</v>
      </c>
      <c r="CX20" s="310" t="s">
        <v>366</v>
      </c>
      <c r="CY20" s="310" t="s">
        <v>353</v>
      </c>
      <c r="CZ20" s="310" t="s">
        <v>352</v>
      </c>
      <c r="DA20" s="310" t="s">
        <v>360</v>
      </c>
      <c r="DB20" s="310" t="s">
        <v>360</v>
      </c>
    </row>
    <row r="21" spans="1:106" x14ac:dyDescent="0.2">
      <c r="A21" s="293" t="s">
        <v>381</v>
      </c>
      <c r="B21" s="293" t="s">
        <v>380</v>
      </c>
      <c r="C21" s="292">
        <v>42164.458333333336</v>
      </c>
      <c r="D21" s="310" t="s">
        <v>353</v>
      </c>
      <c r="E21" s="310" t="s">
        <v>353</v>
      </c>
      <c r="F21" s="310" t="s">
        <v>353</v>
      </c>
      <c r="G21" s="310" t="s">
        <v>353</v>
      </c>
      <c r="H21" s="310" t="s">
        <v>353</v>
      </c>
      <c r="I21" s="310" t="s">
        <v>353</v>
      </c>
      <c r="J21" s="310" t="s">
        <v>353</v>
      </c>
      <c r="K21" s="310" t="s">
        <v>358</v>
      </c>
      <c r="L21" s="310" t="s">
        <v>353</v>
      </c>
      <c r="M21" s="310" t="s">
        <v>353</v>
      </c>
      <c r="N21" s="310" t="s">
        <v>353</v>
      </c>
      <c r="O21" s="310" t="s">
        <v>353</v>
      </c>
      <c r="P21" s="310" t="s">
        <v>353</v>
      </c>
      <c r="Q21" s="310" t="s">
        <v>357</v>
      </c>
      <c r="R21" s="310" t="s">
        <v>357</v>
      </c>
      <c r="S21" s="310" t="s">
        <v>357</v>
      </c>
      <c r="T21" s="310" t="s">
        <v>357</v>
      </c>
      <c r="U21" s="310" t="s">
        <v>356</v>
      </c>
      <c r="V21" s="310" t="s">
        <v>358</v>
      </c>
      <c r="W21" s="310" t="s">
        <v>358</v>
      </c>
      <c r="X21" s="310" t="s">
        <v>363</v>
      </c>
      <c r="Y21" s="310" t="s">
        <v>361</v>
      </c>
      <c r="Z21" s="310" t="s">
        <v>361</v>
      </c>
      <c r="AA21" s="310" t="s">
        <v>361</v>
      </c>
      <c r="AB21" s="310" t="s">
        <v>361</v>
      </c>
      <c r="AC21" s="310" t="s">
        <v>361</v>
      </c>
      <c r="AD21" s="310" t="s">
        <v>361</v>
      </c>
      <c r="AE21" s="310" t="s">
        <v>353</v>
      </c>
      <c r="AF21" s="310" t="s">
        <v>361</v>
      </c>
      <c r="AG21" s="310" t="s">
        <v>361</v>
      </c>
      <c r="AH21" s="310" t="s">
        <v>353</v>
      </c>
      <c r="AI21" s="310" t="s">
        <v>353</v>
      </c>
      <c r="AJ21" s="310" t="s">
        <v>353</v>
      </c>
      <c r="AK21" s="310" t="s">
        <v>353</v>
      </c>
      <c r="AL21" s="310" t="s">
        <v>366</v>
      </c>
      <c r="AM21" s="310" t="s">
        <v>366</v>
      </c>
      <c r="AN21" s="310" t="s">
        <v>363</v>
      </c>
      <c r="AO21" s="310" t="s">
        <v>363</v>
      </c>
      <c r="AP21" s="310" t="s">
        <v>353</v>
      </c>
      <c r="AQ21" s="310" t="s">
        <v>353</v>
      </c>
      <c r="AR21" s="310" t="s">
        <v>376</v>
      </c>
      <c r="AS21" s="310" t="s">
        <v>353</v>
      </c>
      <c r="AT21" s="310" t="s">
        <v>353</v>
      </c>
      <c r="AU21" s="310" t="s">
        <v>353</v>
      </c>
      <c r="AV21" s="310" t="s">
        <v>353</v>
      </c>
      <c r="AW21" s="310" t="s">
        <v>353</v>
      </c>
      <c r="AX21" s="310" t="s">
        <v>367</v>
      </c>
      <c r="AY21" s="310" t="s">
        <v>367</v>
      </c>
      <c r="AZ21" s="310" t="s">
        <v>353</v>
      </c>
      <c r="BA21" s="310" t="s">
        <v>353</v>
      </c>
      <c r="BB21" s="310" t="s">
        <v>362</v>
      </c>
      <c r="BC21" s="310" t="s">
        <v>362</v>
      </c>
      <c r="BD21" s="310" t="s">
        <v>366</v>
      </c>
      <c r="BE21" s="310" t="s">
        <v>366</v>
      </c>
      <c r="BF21" s="310" t="s">
        <v>353</v>
      </c>
      <c r="BG21" s="310" t="s">
        <v>353</v>
      </c>
      <c r="BH21" s="310" t="s">
        <v>353</v>
      </c>
      <c r="BI21" s="310" t="s">
        <v>363</v>
      </c>
      <c r="BJ21" s="310" t="s">
        <v>363</v>
      </c>
      <c r="BK21" s="310" t="s">
        <v>375</v>
      </c>
      <c r="BL21" s="310" t="s">
        <v>361</v>
      </c>
      <c r="BM21" s="310" t="s">
        <v>353</v>
      </c>
      <c r="BN21" s="310" t="s">
        <v>379</v>
      </c>
      <c r="BO21" s="310" t="s">
        <v>379</v>
      </c>
      <c r="BP21" s="310" t="s">
        <v>375</v>
      </c>
      <c r="BQ21" s="310" t="s">
        <v>375</v>
      </c>
      <c r="BR21" s="310" t="s">
        <v>364</v>
      </c>
      <c r="BS21" s="310" t="s">
        <v>364</v>
      </c>
      <c r="BT21" s="310" t="s">
        <v>353</v>
      </c>
      <c r="BU21" s="309">
        <v>0.48</v>
      </c>
      <c r="BV21" s="310" t="s">
        <v>363</v>
      </c>
      <c r="BW21" s="310" t="s">
        <v>363</v>
      </c>
      <c r="BX21" s="310" t="s">
        <v>363</v>
      </c>
      <c r="BY21" s="310" t="s">
        <v>363</v>
      </c>
      <c r="BZ21" s="310" t="s">
        <v>353</v>
      </c>
      <c r="CA21" s="310" t="s">
        <v>378</v>
      </c>
      <c r="CB21" s="310" t="s">
        <v>378</v>
      </c>
      <c r="CC21" s="310" t="s">
        <v>361</v>
      </c>
      <c r="CD21" s="310" t="s">
        <v>361</v>
      </c>
      <c r="CE21" s="310" t="s">
        <v>362</v>
      </c>
      <c r="CF21" s="310" t="s">
        <v>362</v>
      </c>
      <c r="CG21" s="310" t="s">
        <v>377</v>
      </c>
      <c r="CH21" s="310" t="s">
        <v>377</v>
      </c>
      <c r="CI21" s="310" t="s">
        <v>353</v>
      </c>
      <c r="CJ21" s="310" t="s">
        <v>376</v>
      </c>
      <c r="CK21" s="310" t="s">
        <v>353</v>
      </c>
      <c r="CL21" s="310" t="s">
        <v>361</v>
      </c>
      <c r="CM21" s="310" t="s">
        <v>375</v>
      </c>
      <c r="CN21" s="310" t="s">
        <v>353</v>
      </c>
      <c r="CO21" s="310" t="s">
        <v>374</v>
      </c>
      <c r="CP21" s="310" t="s">
        <v>358</v>
      </c>
      <c r="CQ21" s="310" t="s">
        <v>358</v>
      </c>
      <c r="CR21" s="310" t="s">
        <v>353</v>
      </c>
      <c r="CS21" s="310" t="s">
        <v>353</v>
      </c>
      <c r="CT21" s="310" t="s">
        <v>354</v>
      </c>
      <c r="CU21" s="310" t="s">
        <v>353</v>
      </c>
      <c r="CV21" s="310" t="s">
        <v>353</v>
      </c>
      <c r="CW21" s="310" t="s">
        <v>366</v>
      </c>
      <c r="CX21" s="310" t="s">
        <v>366</v>
      </c>
      <c r="CY21" s="310" t="s">
        <v>353</v>
      </c>
      <c r="CZ21" s="310" t="s">
        <v>352</v>
      </c>
      <c r="DA21" s="310" t="s">
        <v>360</v>
      </c>
      <c r="DB21" s="310" t="s">
        <v>360</v>
      </c>
    </row>
    <row r="22" spans="1:106" x14ac:dyDescent="0.2">
      <c r="A22" s="293" t="s">
        <v>373</v>
      </c>
      <c r="B22" s="293" t="s">
        <v>342</v>
      </c>
      <c r="C22" s="292">
        <v>42171.666666666664</v>
      </c>
      <c r="D22" s="310" t="s">
        <v>353</v>
      </c>
      <c r="E22" s="310" t="s">
        <v>353</v>
      </c>
      <c r="F22" s="310" t="s">
        <v>353</v>
      </c>
      <c r="G22" s="310" t="s">
        <v>353</v>
      </c>
      <c r="H22" s="310" t="s">
        <v>353</v>
      </c>
      <c r="I22" s="310" t="s">
        <v>353</v>
      </c>
      <c r="J22" s="310" t="s">
        <v>353</v>
      </c>
      <c r="K22" s="310" t="s">
        <v>358</v>
      </c>
      <c r="L22" s="310" t="s">
        <v>353</v>
      </c>
      <c r="M22" s="310" t="s">
        <v>353</v>
      </c>
      <c r="N22" s="310" t="s">
        <v>353</v>
      </c>
      <c r="O22" s="310" t="s">
        <v>353</v>
      </c>
      <c r="P22" s="310" t="s">
        <v>353</v>
      </c>
      <c r="Q22" s="310" t="s">
        <v>357</v>
      </c>
      <c r="R22" s="310" t="s">
        <v>357</v>
      </c>
      <c r="S22" s="310" t="s">
        <v>357</v>
      </c>
      <c r="T22" s="310" t="s">
        <v>357</v>
      </c>
      <c r="U22" s="310" t="s">
        <v>356</v>
      </c>
      <c r="V22" s="309">
        <v>137</v>
      </c>
      <c r="W22" s="309">
        <v>137</v>
      </c>
      <c r="X22" s="309">
        <v>0.14699999999999999</v>
      </c>
      <c r="Y22" s="310" t="s">
        <v>361</v>
      </c>
      <c r="Z22" s="310" t="s">
        <v>361</v>
      </c>
      <c r="AA22" s="309">
        <v>3.8999999999999998E-3</v>
      </c>
      <c r="AB22" s="309">
        <v>4.8399999999999997E-3</v>
      </c>
      <c r="AC22" s="309">
        <v>1.4800000000000001E-2</v>
      </c>
      <c r="AD22" s="309">
        <v>0.03</v>
      </c>
      <c r="AE22" s="310" t="s">
        <v>353</v>
      </c>
      <c r="AF22" s="310" t="s">
        <v>361</v>
      </c>
      <c r="AG22" s="310" t="s">
        <v>361</v>
      </c>
      <c r="AH22" s="310" t="s">
        <v>353</v>
      </c>
      <c r="AI22" s="310" t="s">
        <v>353</v>
      </c>
      <c r="AJ22" s="310" t="s">
        <v>353</v>
      </c>
      <c r="AK22" s="310" t="s">
        <v>353</v>
      </c>
      <c r="AL22" s="310" t="s">
        <v>366</v>
      </c>
      <c r="AM22" s="310" t="s">
        <v>366</v>
      </c>
      <c r="AN22" s="309">
        <v>25.1</v>
      </c>
      <c r="AO22" s="309">
        <v>27.8</v>
      </c>
      <c r="AP22" s="310" t="s">
        <v>353</v>
      </c>
      <c r="AQ22" s="310" t="s">
        <v>353</v>
      </c>
      <c r="AR22" s="309">
        <v>6.76</v>
      </c>
      <c r="AS22" s="310" t="s">
        <v>353</v>
      </c>
      <c r="AT22" s="310" t="s">
        <v>353</v>
      </c>
      <c r="AU22" s="310" t="s">
        <v>353</v>
      </c>
      <c r="AV22" s="310" t="s">
        <v>353</v>
      </c>
      <c r="AW22" s="310" t="s">
        <v>355</v>
      </c>
      <c r="AX22" s="310" t="s">
        <v>367</v>
      </c>
      <c r="AY22" s="310" t="s">
        <v>367</v>
      </c>
      <c r="AZ22" s="310" t="s">
        <v>353</v>
      </c>
      <c r="BA22" s="310" t="s">
        <v>353</v>
      </c>
      <c r="BB22" s="310" t="s">
        <v>362</v>
      </c>
      <c r="BC22" s="310" t="s">
        <v>362</v>
      </c>
      <c r="BD22" s="310" t="s">
        <v>366</v>
      </c>
      <c r="BE22" s="310" t="s">
        <v>366</v>
      </c>
      <c r="BF22" s="310" t="s">
        <v>353</v>
      </c>
      <c r="BG22" s="310" t="s">
        <v>353</v>
      </c>
      <c r="BH22" s="310" t="s">
        <v>353</v>
      </c>
      <c r="BI22" s="310" t="s">
        <v>363</v>
      </c>
      <c r="BJ22" s="309">
        <v>0.56999999999999995</v>
      </c>
      <c r="BK22" s="310" t="s">
        <v>361</v>
      </c>
      <c r="BL22" s="310" t="s">
        <v>361</v>
      </c>
      <c r="BM22" s="310" t="s">
        <v>353</v>
      </c>
      <c r="BN22" s="309">
        <v>11.7</v>
      </c>
      <c r="BO22" s="309">
        <v>13.9</v>
      </c>
      <c r="BP22" s="309">
        <v>0.749</v>
      </c>
      <c r="BQ22" s="309">
        <v>1.44</v>
      </c>
      <c r="BR22" s="310" t="s">
        <v>364</v>
      </c>
      <c r="BS22" s="310" t="s">
        <v>364</v>
      </c>
      <c r="BT22" s="310" t="s">
        <v>353</v>
      </c>
      <c r="BU22" s="310" t="s">
        <v>353</v>
      </c>
      <c r="BV22" s="310" t="s">
        <v>363</v>
      </c>
      <c r="BW22" s="310" t="s">
        <v>363</v>
      </c>
      <c r="BX22" s="310" t="s">
        <v>363</v>
      </c>
      <c r="BY22" s="310" t="s">
        <v>363</v>
      </c>
      <c r="BZ22" s="310" t="s">
        <v>353</v>
      </c>
      <c r="CA22" s="309">
        <v>2.8</v>
      </c>
      <c r="CB22" s="309">
        <v>3.05</v>
      </c>
      <c r="CC22" s="310" t="s">
        <v>361</v>
      </c>
      <c r="CD22" s="310" t="s">
        <v>361</v>
      </c>
      <c r="CE22" s="310" t="s">
        <v>362</v>
      </c>
      <c r="CF22" s="310" t="s">
        <v>362</v>
      </c>
      <c r="CG22" s="309">
        <v>18.100000000000001</v>
      </c>
      <c r="CH22" s="309">
        <v>21</v>
      </c>
      <c r="CI22" s="310" t="s">
        <v>353</v>
      </c>
      <c r="CJ22" s="309">
        <v>26.2</v>
      </c>
      <c r="CK22" s="310" t="s">
        <v>353</v>
      </c>
      <c r="CL22" s="310" t="s">
        <v>361</v>
      </c>
      <c r="CM22" s="310" t="s">
        <v>361</v>
      </c>
      <c r="CN22" s="310" t="s">
        <v>353</v>
      </c>
      <c r="CO22" s="309">
        <v>216</v>
      </c>
      <c r="CP22" s="309">
        <v>3.86</v>
      </c>
      <c r="CQ22" s="309">
        <v>8.4</v>
      </c>
      <c r="CR22" s="310" t="s">
        <v>353</v>
      </c>
      <c r="CS22" s="310" t="s">
        <v>353</v>
      </c>
      <c r="CT22" s="310" t="s">
        <v>354</v>
      </c>
      <c r="CU22" s="310" t="s">
        <v>353</v>
      </c>
      <c r="CV22" s="310" t="s">
        <v>353</v>
      </c>
      <c r="CW22" s="310" t="s">
        <v>366</v>
      </c>
      <c r="CX22" s="310" t="s">
        <v>366</v>
      </c>
      <c r="CY22" s="310" t="s">
        <v>353</v>
      </c>
      <c r="CZ22" s="310" t="s">
        <v>352</v>
      </c>
      <c r="DA22" s="310" t="s">
        <v>360</v>
      </c>
      <c r="DB22" s="310" t="s">
        <v>360</v>
      </c>
    </row>
    <row r="23" spans="1:106" x14ac:dyDescent="0.2">
      <c r="A23" s="293" t="s">
        <v>372</v>
      </c>
      <c r="B23" s="293" t="s">
        <v>339</v>
      </c>
      <c r="C23" s="292">
        <v>42171.489583333336</v>
      </c>
      <c r="D23" s="310" t="s">
        <v>353</v>
      </c>
      <c r="E23" s="310" t="s">
        <v>353</v>
      </c>
      <c r="F23" s="310" t="s">
        <v>353</v>
      </c>
      <c r="G23" s="310" t="s">
        <v>353</v>
      </c>
      <c r="H23" s="309">
        <v>0.82599999999999996</v>
      </c>
      <c r="I23" s="310" t="s">
        <v>353</v>
      </c>
      <c r="J23" s="310" t="s">
        <v>353</v>
      </c>
      <c r="K23" s="310" t="s">
        <v>358</v>
      </c>
      <c r="L23" s="310" t="s">
        <v>353</v>
      </c>
      <c r="M23" s="310" t="s">
        <v>353</v>
      </c>
      <c r="N23" s="310" t="s">
        <v>353</v>
      </c>
      <c r="O23" s="310" t="s">
        <v>353</v>
      </c>
      <c r="P23" s="310" t="s">
        <v>353</v>
      </c>
      <c r="Q23" s="310" t="s">
        <v>357</v>
      </c>
      <c r="R23" s="310" t="s">
        <v>357</v>
      </c>
      <c r="S23" s="310" t="s">
        <v>357</v>
      </c>
      <c r="T23" s="310" t="s">
        <v>357</v>
      </c>
      <c r="U23" s="310" t="s">
        <v>356</v>
      </c>
      <c r="V23" s="309">
        <v>647</v>
      </c>
      <c r="W23" s="309">
        <v>647</v>
      </c>
      <c r="X23" s="309">
        <v>7.46E-2</v>
      </c>
      <c r="Y23" s="310" t="s">
        <v>361</v>
      </c>
      <c r="Z23" s="310" t="s">
        <v>361</v>
      </c>
      <c r="AA23" s="309">
        <v>4.9399999999999999E-3</v>
      </c>
      <c r="AB23" s="309">
        <v>1.12E-2</v>
      </c>
      <c r="AC23" s="309">
        <v>3.5400000000000001E-2</v>
      </c>
      <c r="AD23" s="309">
        <v>4.3400000000000001E-2</v>
      </c>
      <c r="AE23" s="310" t="s">
        <v>353</v>
      </c>
      <c r="AF23" s="310" t="s">
        <v>361</v>
      </c>
      <c r="AG23" s="310" t="s">
        <v>361</v>
      </c>
      <c r="AH23" s="310" t="s">
        <v>353</v>
      </c>
      <c r="AI23" s="310" t="s">
        <v>353</v>
      </c>
      <c r="AJ23" s="310" t="s">
        <v>353</v>
      </c>
      <c r="AK23" s="310" t="s">
        <v>353</v>
      </c>
      <c r="AL23" s="310" t="s">
        <v>366</v>
      </c>
      <c r="AM23" s="310" t="s">
        <v>366</v>
      </c>
      <c r="AN23" s="309">
        <v>111</v>
      </c>
      <c r="AO23" s="309">
        <v>124</v>
      </c>
      <c r="AP23" s="310" t="s">
        <v>353</v>
      </c>
      <c r="AQ23" s="310" t="s">
        <v>353</v>
      </c>
      <c r="AR23" s="309">
        <v>6.71</v>
      </c>
      <c r="AS23" s="310" t="s">
        <v>353</v>
      </c>
      <c r="AT23" s="310" t="s">
        <v>353</v>
      </c>
      <c r="AU23" s="311" t="s">
        <v>371</v>
      </c>
      <c r="AV23" s="310" t="s">
        <v>353</v>
      </c>
      <c r="AW23" s="310" t="s">
        <v>353</v>
      </c>
      <c r="AX23" s="310" t="s">
        <v>367</v>
      </c>
      <c r="AY23" s="310" t="s">
        <v>367</v>
      </c>
      <c r="AZ23" s="309">
        <v>3.84</v>
      </c>
      <c r="BA23" s="310" t="s">
        <v>353</v>
      </c>
      <c r="BB23" s="310" t="s">
        <v>362</v>
      </c>
      <c r="BC23" s="310" t="s">
        <v>362</v>
      </c>
      <c r="BD23" s="310" t="s">
        <v>366</v>
      </c>
      <c r="BE23" s="309">
        <v>1.0500000000000001E-2</v>
      </c>
      <c r="BF23" s="310" t="s">
        <v>353</v>
      </c>
      <c r="BG23" s="309">
        <v>4.57</v>
      </c>
      <c r="BH23" s="310" t="s">
        <v>353</v>
      </c>
      <c r="BI23" s="309">
        <v>2.36</v>
      </c>
      <c r="BJ23" s="309">
        <v>4.9000000000000004</v>
      </c>
      <c r="BK23" s="310" t="s">
        <v>361</v>
      </c>
      <c r="BL23" s="309">
        <v>1.4300000000000001E-3</v>
      </c>
      <c r="BM23" s="310" t="s">
        <v>353</v>
      </c>
      <c r="BN23" s="309">
        <v>52.5</v>
      </c>
      <c r="BO23" s="309">
        <v>67.400000000000006</v>
      </c>
      <c r="BP23" s="309">
        <v>3.38</v>
      </c>
      <c r="BQ23" s="309">
        <v>3.71</v>
      </c>
      <c r="BR23" s="310" t="s">
        <v>364</v>
      </c>
      <c r="BS23" s="310" t="s">
        <v>364</v>
      </c>
      <c r="BT23" s="310" t="s">
        <v>353</v>
      </c>
      <c r="BU23" s="310" t="s">
        <v>353</v>
      </c>
      <c r="BV23" s="310" t="s">
        <v>363</v>
      </c>
      <c r="BW23" s="310" t="s">
        <v>363</v>
      </c>
      <c r="BX23" s="310" t="s">
        <v>363</v>
      </c>
      <c r="BY23" s="310" t="s">
        <v>363</v>
      </c>
      <c r="BZ23" s="310" t="s">
        <v>353</v>
      </c>
      <c r="CA23" s="311" t="s">
        <v>370</v>
      </c>
      <c r="CB23" s="309">
        <v>4.3899999999999997</v>
      </c>
      <c r="CC23" s="310" t="s">
        <v>361</v>
      </c>
      <c r="CD23" s="310" t="s">
        <v>361</v>
      </c>
      <c r="CE23" s="310" t="s">
        <v>362</v>
      </c>
      <c r="CF23" s="310" t="s">
        <v>362</v>
      </c>
      <c r="CG23" s="309">
        <v>17</v>
      </c>
      <c r="CH23" s="309">
        <v>20.8</v>
      </c>
      <c r="CI23" s="310" t="s">
        <v>353</v>
      </c>
      <c r="CJ23" s="309">
        <v>5.69</v>
      </c>
      <c r="CK23" s="310" t="s">
        <v>353</v>
      </c>
      <c r="CL23" s="310" t="s">
        <v>361</v>
      </c>
      <c r="CM23" s="310" t="s">
        <v>361</v>
      </c>
      <c r="CN23" s="310" t="s">
        <v>353</v>
      </c>
      <c r="CO23" s="309">
        <v>661</v>
      </c>
      <c r="CP23" s="309">
        <v>7.01</v>
      </c>
      <c r="CQ23" s="309">
        <v>18.2</v>
      </c>
      <c r="CR23" s="310" t="s">
        <v>353</v>
      </c>
      <c r="CS23" s="310" t="s">
        <v>353</v>
      </c>
      <c r="CT23" s="310" t="s">
        <v>354</v>
      </c>
      <c r="CU23" s="310" t="s">
        <v>353</v>
      </c>
      <c r="CV23" s="310" t="s">
        <v>353</v>
      </c>
      <c r="CW23" s="310" t="s">
        <v>366</v>
      </c>
      <c r="CX23" s="310" t="s">
        <v>366</v>
      </c>
      <c r="CY23" s="310" t="s">
        <v>353</v>
      </c>
      <c r="CZ23" s="309">
        <v>6.09</v>
      </c>
      <c r="DA23" s="310" t="s">
        <v>360</v>
      </c>
      <c r="DB23" s="309">
        <v>7.9600000000000001E-3</v>
      </c>
    </row>
    <row r="24" spans="1:106" x14ac:dyDescent="0.2">
      <c r="A24" s="293" t="s">
        <v>369</v>
      </c>
      <c r="B24" s="293" t="s">
        <v>334</v>
      </c>
      <c r="C24" s="292">
        <v>42171.375</v>
      </c>
      <c r="D24" s="310" t="s">
        <v>353</v>
      </c>
      <c r="E24" s="310" t="s">
        <v>353</v>
      </c>
      <c r="F24" s="310" t="s">
        <v>353</v>
      </c>
      <c r="G24" s="310" t="s">
        <v>353</v>
      </c>
      <c r="H24" s="310" t="s">
        <v>353</v>
      </c>
      <c r="I24" s="310" t="s">
        <v>353</v>
      </c>
      <c r="J24" s="310" t="s">
        <v>353</v>
      </c>
      <c r="K24" s="310" t="s">
        <v>358</v>
      </c>
      <c r="L24" s="310" t="s">
        <v>353</v>
      </c>
      <c r="M24" s="310" t="s">
        <v>353</v>
      </c>
      <c r="N24" s="310" t="s">
        <v>353</v>
      </c>
      <c r="O24" s="310" t="s">
        <v>353</v>
      </c>
      <c r="P24" s="310" t="s">
        <v>353</v>
      </c>
      <c r="Q24" s="310" t="s">
        <v>357</v>
      </c>
      <c r="R24" s="310" t="s">
        <v>357</v>
      </c>
      <c r="S24" s="310" t="s">
        <v>357</v>
      </c>
      <c r="T24" s="311" t="s">
        <v>368</v>
      </c>
      <c r="U24" s="310" t="s">
        <v>356</v>
      </c>
      <c r="V24" s="309">
        <v>132</v>
      </c>
      <c r="W24" s="309">
        <v>132</v>
      </c>
      <c r="X24" s="310" t="s">
        <v>363</v>
      </c>
      <c r="Y24" s="310" t="s">
        <v>361</v>
      </c>
      <c r="Z24" s="310" t="s">
        <v>361</v>
      </c>
      <c r="AA24" s="309">
        <v>5.3099999999999996E-3</v>
      </c>
      <c r="AB24" s="309">
        <v>5.2599999999999999E-3</v>
      </c>
      <c r="AC24" s="309">
        <v>8.5800000000000008E-3</v>
      </c>
      <c r="AD24" s="309">
        <v>1.0699999999999999E-2</v>
      </c>
      <c r="AE24" s="310" t="s">
        <v>353</v>
      </c>
      <c r="AF24" s="310" t="s">
        <v>361</v>
      </c>
      <c r="AG24" s="310" t="s">
        <v>361</v>
      </c>
      <c r="AH24" s="310" t="s">
        <v>353</v>
      </c>
      <c r="AI24" s="310" t="s">
        <v>353</v>
      </c>
      <c r="AJ24" s="310" t="s">
        <v>353</v>
      </c>
      <c r="AK24" s="310" t="s">
        <v>353</v>
      </c>
      <c r="AL24" s="310" t="s">
        <v>366</v>
      </c>
      <c r="AM24" s="310" t="s">
        <v>366</v>
      </c>
      <c r="AN24" s="309">
        <v>23.4</v>
      </c>
      <c r="AO24" s="309">
        <v>25.9</v>
      </c>
      <c r="AP24" s="310" t="s">
        <v>353</v>
      </c>
      <c r="AQ24" s="310" t="s">
        <v>353</v>
      </c>
      <c r="AR24" s="309">
        <v>2.1800000000000002</v>
      </c>
      <c r="AS24" s="310" t="s">
        <v>353</v>
      </c>
      <c r="AT24" s="310" t="s">
        <v>353</v>
      </c>
      <c r="AU24" s="310" t="s">
        <v>353</v>
      </c>
      <c r="AV24" s="310" t="s">
        <v>353</v>
      </c>
      <c r="AW24" s="310" t="s">
        <v>355</v>
      </c>
      <c r="AX24" s="310" t="s">
        <v>367</v>
      </c>
      <c r="AY24" s="310" t="s">
        <v>367</v>
      </c>
      <c r="AZ24" s="310" t="s">
        <v>353</v>
      </c>
      <c r="BA24" s="310" t="s">
        <v>353</v>
      </c>
      <c r="BB24" s="310" t="s">
        <v>362</v>
      </c>
      <c r="BC24" s="310" t="s">
        <v>362</v>
      </c>
      <c r="BD24" s="310" t="s">
        <v>366</v>
      </c>
      <c r="BE24" s="310" t="s">
        <v>366</v>
      </c>
      <c r="BF24" s="310" t="s">
        <v>353</v>
      </c>
      <c r="BG24" s="310" t="s">
        <v>353</v>
      </c>
      <c r="BH24" s="310" t="s">
        <v>353</v>
      </c>
      <c r="BI24" s="310" t="s">
        <v>363</v>
      </c>
      <c r="BJ24" s="309">
        <v>0.215</v>
      </c>
      <c r="BK24" s="310" t="s">
        <v>361</v>
      </c>
      <c r="BL24" s="310" t="s">
        <v>361</v>
      </c>
      <c r="BM24" s="311" t="s">
        <v>365</v>
      </c>
      <c r="BN24" s="309">
        <v>10.6</v>
      </c>
      <c r="BO24" s="309">
        <v>12.3</v>
      </c>
      <c r="BP24" s="309">
        <v>2.63E-3</v>
      </c>
      <c r="BQ24" s="309">
        <v>2.5399999999999999E-2</v>
      </c>
      <c r="BR24" s="310" t="s">
        <v>364</v>
      </c>
      <c r="BS24" s="310" t="s">
        <v>364</v>
      </c>
      <c r="BT24" s="310" t="s">
        <v>353</v>
      </c>
      <c r="BU24" s="310" t="s">
        <v>353</v>
      </c>
      <c r="BV24" s="310" t="s">
        <v>363</v>
      </c>
      <c r="BW24" s="310" t="s">
        <v>363</v>
      </c>
      <c r="BX24" s="309">
        <v>6.6299999999999998E-2</v>
      </c>
      <c r="BY24" s="309">
        <v>6.6299999999999998E-2</v>
      </c>
      <c r="BZ24" s="310" t="s">
        <v>353</v>
      </c>
      <c r="CA24" s="309">
        <v>5.33</v>
      </c>
      <c r="CB24" s="309">
        <v>5.82</v>
      </c>
      <c r="CC24" s="310" t="s">
        <v>361</v>
      </c>
      <c r="CD24" s="310" t="s">
        <v>361</v>
      </c>
      <c r="CE24" s="310" t="s">
        <v>362</v>
      </c>
      <c r="CF24" s="310" t="s">
        <v>362</v>
      </c>
      <c r="CG24" s="309">
        <v>12.8</v>
      </c>
      <c r="CH24" s="309">
        <v>14.6</v>
      </c>
      <c r="CI24" s="310" t="s">
        <v>353</v>
      </c>
      <c r="CJ24" s="309">
        <v>13.1</v>
      </c>
      <c r="CK24" s="310" t="s">
        <v>353</v>
      </c>
      <c r="CL24" s="310" t="s">
        <v>361</v>
      </c>
      <c r="CM24" s="310" t="s">
        <v>361</v>
      </c>
      <c r="CN24" s="310" t="s">
        <v>353</v>
      </c>
      <c r="CO24" s="309">
        <v>175</v>
      </c>
      <c r="CP24" s="309">
        <v>1.82</v>
      </c>
      <c r="CQ24" s="309">
        <v>5.8</v>
      </c>
      <c r="CR24" s="310" t="s">
        <v>353</v>
      </c>
      <c r="CS24" s="310" t="s">
        <v>353</v>
      </c>
      <c r="CT24" s="310" t="s">
        <v>354</v>
      </c>
      <c r="CU24" s="310" t="s">
        <v>353</v>
      </c>
      <c r="CV24" s="310" t="s">
        <v>353</v>
      </c>
      <c r="CW24" s="309">
        <v>2.7499999999999998E-3</v>
      </c>
      <c r="CX24" s="309">
        <v>3.0799999999999998E-3</v>
      </c>
      <c r="CY24" s="310" t="s">
        <v>353</v>
      </c>
      <c r="CZ24" s="310" t="s">
        <v>352</v>
      </c>
      <c r="DA24" s="310" t="s">
        <v>360</v>
      </c>
      <c r="DB24" s="310" t="s">
        <v>360</v>
      </c>
    </row>
    <row r="25" spans="1:106" x14ac:dyDescent="0.2">
      <c r="A25" s="293" t="s">
        <v>359</v>
      </c>
      <c r="B25" s="293" t="s">
        <v>349</v>
      </c>
      <c r="C25" s="292">
        <v>42158</v>
      </c>
      <c r="D25" s="310" t="s">
        <v>353</v>
      </c>
      <c r="E25" s="310" t="s">
        <v>353</v>
      </c>
      <c r="F25" s="310" t="s">
        <v>353</v>
      </c>
      <c r="G25" s="310" t="s">
        <v>353</v>
      </c>
      <c r="H25" s="310" t="s">
        <v>353</v>
      </c>
      <c r="I25" s="310" t="s">
        <v>353</v>
      </c>
      <c r="J25" s="310" t="s">
        <v>353</v>
      </c>
      <c r="K25" s="310" t="s">
        <v>358</v>
      </c>
      <c r="L25" s="310" t="s">
        <v>353</v>
      </c>
      <c r="M25" s="310" t="s">
        <v>353</v>
      </c>
      <c r="N25" s="310" t="s">
        <v>353</v>
      </c>
      <c r="O25" s="310" t="s">
        <v>353</v>
      </c>
      <c r="P25" s="310" t="s">
        <v>353</v>
      </c>
      <c r="Q25" s="310" t="s">
        <v>357</v>
      </c>
      <c r="R25" s="310" t="s">
        <v>357</v>
      </c>
      <c r="S25" s="310" t="s">
        <v>357</v>
      </c>
      <c r="T25" s="310" t="s">
        <v>357</v>
      </c>
      <c r="U25" s="310" t="s">
        <v>356</v>
      </c>
      <c r="V25" s="312"/>
      <c r="W25" s="312"/>
      <c r="X25" s="312"/>
      <c r="Y25" s="312"/>
      <c r="Z25" s="312"/>
      <c r="AA25" s="312"/>
      <c r="AB25" s="312"/>
      <c r="AC25" s="312"/>
      <c r="AD25" s="312"/>
      <c r="AE25" s="310" t="s">
        <v>353</v>
      </c>
      <c r="AF25" s="312"/>
      <c r="AG25" s="312"/>
      <c r="AH25" s="310" t="s">
        <v>353</v>
      </c>
      <c r="AI25" s="310" t="s">
        <v>353</v>
      </c>
      <c r="AJ25" s="310" t="s">
        <v>353</v>
      </c>
      <c r="AK25" s="310" t="s">
        <v>353</v>
      </c>
      <c r="AL25" s="312"/>
      <c r="AM25" s="312"/>
      <c r="AN25" s="312"/>
      <c r="AO25" s="312"/>
      <c r="AP25" s="310" t="s">
        <v>353</v>
      </c>
      <c r="AQ25" s="310" t="s">
        <v>353</v>
      </c>
      <c r="AR25" s="312"/>
      <c r="AS25" s="310" t="s">
        <v>353</v>
      </c>
      <c r="AT25" s="310" t="s">
        <v>353</v>
      </c>
      <c r="AU25" s="310" t="s">
        <v>353</v>
      </c>
      <c r="AV25" s="310" t="s">
        <v>353</v>
      </c>
      <c r="AW25" s="309">
        <v>1.19</v>
      </c>
      <c r="AX25" s="312"/>
      <c r="AY25" s="312"/>
      <c r="AZ25" s="310" t="s">
        <v>353</v>
      </c>
      <c r="BA25" s="310" t="s">
        <v>353</v>
      </c>
      <c r="BB25" s="312"/>
      <c r="BC25" s="312"/>
      <c r="BD25" s="312"/>
      <c r="BE25" s="312"/>
      <c r="BF25" s="310" t="s">
        <v>353</v>
      </c>
      <c r="BG25" s="310" t="s">
        <v>353</v>
      </c>
      <c r="BH25" s="310" t="s">
        <v>353</v>
      </c>
      <c r="BI25" s="312"/>
      <c r="BJ25" s="312"/>
      <c r="BK25" s="312"/>
      <c r="BL25" s="312"/>
      <c r="BM25" s="310" t="s">
        <v>353</v>
      </c>
      <c r="BN25" s="312"/>
      <c r="BO25" s="312"/>
      <c r="BP25" s="312"/>
      <c r="BQ25" s="312"/>
      <c r="BR25" s="312"/>
      <c r="BS25" s="312"/>
      <c r="BT25" s="310" t="s">
        <v>353</v>
      </c>
      <c r="BU25" s="310" t="s">
        <v>353</v>
      </c>
      <c r="BV25" s="312"/>
      <c r="BW25" s="312"/>
      <c r="BX25" s="312"/>
      <c r="BY25" s="312"/>
      <c r="BZ25" s="310" t="s">
        <v>353</v>
      </c>
      <c r="CA25" s="312"/>
      <c r="CB25" s="312"/>
      <c r="CC25" s="312"/>
      <c r="CD25" s="312"/>
      <c r="CE25" s="312"/>
      <c r="CF25" s="312"/>
      <c r="CG25" s="312"/>
      <c r="CH25" s="312"/>
      <c r="CI25" s="310" t="s">
        <v>353</v>
      </c>
      <c r="CJ25" s="312"/>
      <c r="CK25" s="310" t="s">
        <v>353</v>
      </c>
      <c r="CL25" s="312"/>
      <c r="CM25" s="312"/>
      <c r="CN25" s="310" t="s">
        <v>353</v>
      </c>
      <c r="CO25" s="312"/>
      <c r="CP25" s="312"/>
      <c r="CQ25" s="312"/>
      <c r="CR25" s="310" t="s">
        <v>353</v>
      </c>
      <c r="CS25" s="310" t="s">
        <v>353</v>
      </c>
      <c r="CT25" s="310" t="s">
        <v>354</v>
      </c>
      <c r="CU25" s="310" t="s">
        <v>353</v>
      </c>
      <c r="CV25" s="310" t="s">
        <v>353</v>
      </c>
      <c r="CW25" s="312"/>
      <c r="CX25" s="312"/>
      <c r="CY25" s="310" t="s">
        <v>353</v>
      </c>
      <c r="CZ25" s="310" t="s">
        <v>352</v>
      </c>
      <c r="DA25" s="312"/>
      <c r="DB25" s="312"/>
    </row>
    <row r="26" spans="1:106" x14ac:dyDescent="0.2">
      <c r="A26" s="293" t="s">
        <v>359</v>
      </c>
      <c r="B26" s="293" t="s">
        <v>337</v>
      </c>
      <c r="C26" s="292">
        <v>42158</v>
      </c>
      <c r="D26" s="310" t="s">
        <v>353</v>
      </c>
      <c r="E26" s="310" t="s">
        <v>353</v>
      </c>
      <c r="F26" s="310" t="s">
        <v>353</v>
      </c>
      <c r="G26" s="310" t="s">
        <v>353</v>
      </c>
      <c r="H26" s="310" t="s">
        <v>353</v>
      </c>
      <c r="I26" s="310" t="s">
        <v>353</v>
      </c>
      <c r="J26" s="310" t="s">
        <v>353</v>
      </c>
      <c r="K26" s="310" t="s">
        <v>358</v>
      </c>
      <c r="L26" s="310" t="s">
        <v>353</v>
      </c>
      <c r="M26" s="310" t="s">
        <v>353</v>
      </c>
      <c r="N26" s="310" t="s">
        <v>353</v>
      </c>
      <c r="O26" s="310" t="s">
        <v>353</v>
      </c>
      <c r="P26" s="310" t="s">
        <v>353</v>
      </c>
      <c r="Q26" s="310" t="s">
        <v>357</v>
      </c>
      <c r="R26" s="310" t="s">
        <v>357</v>
      </c>
      <c r="S26" s="310" t="s">
        <v>357</v>
      </c>
      <c r="T26" s="310" t="s">
        <v>357</v>
      </c>
      <c r="U26" s="310" t="s">
        <v>356</v>
      </c>
      <c r="V26" s="312"/>
      <c r="W26" s="312"/>
      <c r="X26" s="312"/>
      <c r="Y26" s="312"/>
      <c r="Z26" s="312"/>
      <c r="AA26" s="312"/>
      <c r="AB26" s="312"/>
      <c r="AC26" s="312"/>
      <c r="AD26" s="312"/>
      <c r="AE26" s="310" t="s">
        <v>353</v>
      </c>
      <c r="AF26" s="312"/>
      <c r="AG26" s="312"/>
      <c r="AH26" s="310" t="s">
        <v>353</v>
      </c>
      <c r="AI26" s="310" t="s">
        <v>353</v>
      </c>
      <c r="AJ26" s="310" t="s">
        <v>353</v>
      </c>
      <c r="AK26" s="310" t="s">
        <v>353</v>
      </c>
      <c r="AL26" s="312"/>
      <c r="AM26" s="312"/>
      <c r="AN26" s="312"/>
      <c r="AO26" s="312"/>
      <c r="AP26" s="310" t="s">
        <v>353</v>
      </c>
      <c r="AQ26" s="310" t="s">
        <v>353</v>
      </c>
      <c r="AR26" s="312"/>
      <c r="AS26" s="310" t="s">
        <v>353</v>
      </c>
      <c r="AT26" s="310" t="s">
        <v>353</v>
      </c>
      <c r="AU26" s="310" t="s">
        <v>353</v>
      </c>
      <c r="AV26" s="310" t="s">
        <v>353</v>
      </c>
      <c r="AW26" s="310" t="s">
        <v>355</v>
      </c>
      <c r="AX26" s="312"/>
      <c r="AY26" s="312"/>
      <c r="AZ26" s="310" t="s">
        <v>353</v>
      </c>
      <c r="BA26" s="310" t="s">
        <v>353</v>
      </c>
      <c r="BB26" s="312"/>
      <c r="BC26" s="312"/>
      <c r="BD26" s="312"/>
      <c r="BE26" s="312"/>
      <c r="BF26" s="310" t="s">
        <v>353</v>
      </c>
      <c r="BG26" s="310" t="s">
        <v>353</v>
      </c>
      <c r="BH26" s="310" t="s">
        <v>353</v>
      </c>
      <c r="BI26" s="312"/>
      <c r="BJ26" s="312"/>
      <c r="BK26" s="312"/>
      <c r="BL26" s="312"/>
      <c r="BM26" s="310" t="s">
        <v>353</v>
      </c>
      <c r="BN26" s="312"/>
      <c r="BO26" s="312"/>
      <c r="BP26" s="312"/>
      <c r="BQ26" s="312"/>
      <c r="BR26" s="312"/>
      <c r="BS26" s="312"/>
      <c r="BT26" s="310" t="s">
        <v>353</v>
      </c>
      <c r="BU26" s="310" t="s">
        <v>353</v>
      </c>
      <c r="BV26" s="312"/>
      <c r="BW26" s="312"/>
      <c r="BX26" s="312"/>
      <c r="BY26" s="312"/>
      <c r="BZ26" s="310" t="s">
        <v>353</v>
      </c>
      <c r="CA26" s="312"/>
      <c r="CB26" s="312"/>
      <c r="CC26" s="312"/>
      <c r="CD26" s="312"/>
      <c r="CE26" s="312"/>
      <c r="CF26" s="312"/>
      <c r="CG26" s="312"/>
      <c r="CH26" s="312"/>
      <c r="CI26" s="310" t="s">
        <v>353</v>
      </c>
      <c r="CJ26" s="312"/>
      <c r="CK26" s="310" t="s">
        <v>353</v>
      </c>
      <c r="CL26" s="312"/>
      <c r="CM26" s="312"/>
      <c r="CN26" s="310" t="s">
        <v>353</v>
      </c>
      <c r="CO26" s="312"/>
      <c r="CP26" s="312"/>
      <c r="CQ26" s="312"/>
      <c r="CR26" s="310" t="s">
        <v>353</v>
      </c>
      <c r="CS26" s="310" t="s">
        <v>353</v>
      </c>
      <c r="CT26" s="310" t="s">
        <v>354</v>
      </c>
      <c r="CU26" s="310" t="s">
        <v>353</v>
      </c>
      <c r="CV26" s="310" t="s">
        <v>353</v>
      </c>
      <c r="CW26" s="312"/>
      <c r="CX26" s="312"/>
      <c r="CY26" s="310" t="s">
        <v>353</v>
      </c>
      <c r="CZ26" s="310" t="s">
        <v>352</v>
      </c>
      <c r="DA26" s="312"/>
      <c r="DB26" s="312"/>
    </row>
    <row r="27" spans="1:106" x14ac:dyDescent="0.2">
      <c r="A27" s="293" t="s">
        <v>359</v>
      </c>
      <c r="B27" s="293" t="s">
        <v>332</v>
      </c>
      <c r="C27" s="292">
        <v>42166</v>
      </c>
      <c r="D27" s="310" t="s">
        <v>353</v>
      </c>
      <c r="E27" s="310" t="s">
        <v>353</v>
      </c>
      <c r="F27" s="310" t="s">
        <v>353</v>
      </c>
      <c r="G27" s="310" t="s">
        <v>353</v>
      </c>
      <c r="H27" s="310" t="s">
        <v>353</v>
      </c>
      <c r="I27" s="310" t="s">
        <v>353</v>
      </c>
      <c r="J27" s="310" t="s">
        <v>353</v>
      </c>
      <c r="K27" s="310" t="s">
        <v>358</v>
      </c>
      <c r="L27" s="310" t="s">
        <v>353</v>
      </c>
      <c r="M27" s="310" t="s">
        <v>353</v>
      </c>
      <c r="N27" s="310" t="s">
        <v>353</v>
      </c>
      <c r="O27" s="310" t="s">
        <v>353</v>
      </c>
      <c r="P27" s="310" t="s">
        <v>353</v>
      </c>
      <c r="Q27" s="310" t="s">
        <v>357</v>
      </c>
      <c r="R27" s="310" t="s">
        <v>357</v>
      </c>
      <c r="S27" s="310" t="s">
        <v>357</v>
      </c>
      <c r="T27" s="310" t="s">
        <v>357</v>
      </c>
      <c r="U27" s="310" t="s">
        <v>356</v>
      </c>
      <c r="V27" s="312"/>
      <c r="W27" s="312"/>
      <c r="X27" s="312"/>
      <c r="Y27" s="312"/>
      <c r="Z27" s="312"/>
      <c r="AA27" s="312"/>
      <c r="AB27" s="312"/>
      <c r="AC27" s="312"/>
      <c r="AD27" s="312"/>
      <c r="AE27" s="310" t="s">
        <v>353</v>
      </c>
      <c r="AF27" s="312"/>
      <c r="AG27" s="312"/>
      <c r="AH27" s="310" t="s">
        <v>353</v>
      </c>
      <c r="AI27" s="310" t="s">
        <v>353</v>
      </c>
      <c r="AJ27" s="310" t="s">
        <v>353</v>
      </c>
      <c r="AK27" s="310" t="s">
        <v>353</v>
      </c>
      <c r="AL27" s="312"/>
      <c r="AM27" s="312"/>
      <c r="AN27" s="312"/>
      <c r="AO27" s="312"/>
      <c r="AP27" s="310" t="s">
        <v>353</v>
      </c>
      <c r="AQ27" s="310" t="s">
        <v>353</v>
      </c>
      <c r="AR27" s="312"/>
      <c r="AS27" s="310" t="s">
        <v>353</v>
      </c>
      <c r="AT27" s="310" t="s">
        <v>353</v>
      </c>
      <c r="AU27" s="310" t="s">
        <v>353</v>
      </c>
      <c r="AV27" s="310" t="s">
        <v>353</v>
      </c>
      <c r="AW27" s="310" t="s">
        <v>355</v>
      </c>
      <c r="AX27" s="312"/>
      <c r="AY27" s="312"/>
      <c r="AZ27" s="310" t="s">
        <v>353</v>
      </c>
      <c r="BA27" s="310" t="s">
        <v>353</v>
      </c>
      <c r="BB27" s="312"/>
      <c r="BC27" s="312"/>
      <c r="BD27" s="312"/>
      <c r="BE27" s="312"/>
      <c r="BF27" s="310" t="s">
        <v>353</v>
      </c>
      <c r="BG27" s="310" t="s">
        <v>353</v>
      </c>
      <c r="BH27" s="310" t="s">
        <v>353</v>
      </c>
      <c r="BI27" s="312"/>
      <c r="BJ27" s="312"/>
      <c r="BK27" s="312"/>
      <c r="BL27" s="312"/>
      <c r="BM27" s="310" t="s">
        <v>353</v>
      </c>
      <c r="BN27" s="312"/>
      <c r="BO27" s="312"/>
      <c r="BP27" s="312"/>
      <c r="BQ27" s="312"/>
      <c r="BR27" s="312"/>
      <c r="BS27" s="312"/>
      <c r="BT27" s="310" t="s">
        <v>353</v>
      </c>
      <c r="BU27" s="310" t="s">
        <v>353</v>
      </c>
      <c r="BV27" s="312"/>
      <c r="BW27" s="312"/>
      <c r="BX27" s="312"/>
      <c r="BY27" s="312"/>
      <c r="BZ27" s="310" t="s">
        <v>353</v>
      </c>
      <c r="CA27" s="312"/>
      <c r="CB27" s="312"/>
      <c r="CC27" s="312"/>
      <c r="CD27" s="312"/>
      <c r="CE27" s="312"/>
      <c r="CF27" s="312"/>
      <c r="CG27" s="312"/>
      <c r="CH27" s="312"/>
      <c r="CI27" s="310" t="s">
        <v>353</v>
      </c>
      <c r="CJ27" s="312"/>
      <c r="CK27" s="310" t="s">
        <v>353</v>
      </c>
      <c r="CL27" s="312"/>
      <c r="CM27" s="312"/>
      <c r="CN27" s="310" t="s">
        <v>353</v>
      </c>
      <c r="CO27" s="312"/>
      <c r="CP27" s="312"/>
      <c r="CQ27" s="312"/>
      <c r="CR27" s="310" t="s">
        <v>353</v>
      </c>
      <c r="CS27" s="310" t="s">
        <v>353</v>
      </c>
      <c r="CT27" s="310" t="s">
        <v>354</v>
      </c>
      <c r="CU27" s="310" t="s">
        <v>353</v>
      </c>
      <c r="CV27" s="310" t="s">
        <v>353</v>
      </c>
      <c r="CW27" s="312"/>
      <c r="CX27" s="312"/>
      <c r="CY27" s="310" t="s">
        <v>353</v>
      </c>
      <c r="CZ27" s="310" t="s">
        <v>352</v>
      </c>
      <c r="DA27" s="312"/>
      <c r="DB27" s="312"/>
    </row>
  </sheetData>
  <mergeCells count="3">
    <mergeCell ref="A1:C1"/>
    <mergeCell ref="A2:C2"/>
    <mergeCell ref="A3:C3"/>
  </mergeCells>
  <pageMargins left="0.75" right="0.75" top="1" bottom="1" header="0.5" footer="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B26" sqref="B26"/>
    </sheetView>
  </sheetViews>
  <sheetFormatPr defaultRowHeight="12.75" customHeight="1" x14ac:dyDescent="0.2"/>
  <cols>
    <col min="1" max="10" width="17.140625" style="313" customWidth="1"/>
    <col min="11" max="16384" width="9.140625" style="313"/>
  </cols>
  <sheetData>
    <row r="1" spans="1:10" x14ac:dyDescent="0.2">
      <c r="A1" s="325" t="s">
        <v>537</v>
      </c>
      <c r="B1" s="324" t="s">
        <v>537</v>
      </c>
      <c r="C1" s="323" t="s">
        <v>537</v>
      </c>
      <c r="D1" s="322" t="s">
        <v>536</v>
      </c>
      <c r="E1" s="322" t="s">
        <v>535</v>
      </c>
      <c r="F1" s="322" t="s">
        <v>534</v>
      </c>
      <c r="G1" s="322" t="s">
        <v>533</v>
      </c>
      <c r="H1" s="322" t="s">
        <v>532</v>
      </c>
      <c r="I1" s="322" t="s">
        <v>531</v>
      </c>
      <c r="J1" s="322" t="s">
        <v>530</v>
      </c>
    </row>
    <row r="2" spans="1:10" x14ac:dyDescent="0.2">
      <c r="A2" s="321" t="s">
        <v>529</v>
      </c>
      <c r="B2" s="320" t="s">
        <v>529</v>
      </c>
      <c r="C2" s="319" t="s">
        <v>529</v>
      </c>
      <c r="D2" s="318" t="s">
        <v>528</v>
      </c>
      <c r="E2" s="318" t="s">
        <v>438</v>
      </c>
      <c r="F2" s="318" t="s">
        <v>527</v>
      </c>
      <c r="G2" s="318" t="s">
        <v>526</v>
      </c>
      <c r="H2" s="318" t="s">
        <v>525</v>
      </c>
      <c r="I2" s="318" t="s">
        <v>524</v>
      </c>
      <c r="J2" s="318" t="s">
        <v>523</v>
      </c>
    </row>
    <row r="3" spans="1:10" x14ac:dyDescent="0.2">
      <c r="A3" s="317" t="s">
        <v>433</v>
      </c>
      <c r="B3" s="317" t="s">
        <v>432</v>
      </c>
      <c r="C3" s="317" t="s">
        <v>522</v>
      </c>
      <c r="D3" s="316"/>
      <c r="E3" s="316"/>
      <c r="F3" s="316"/>
      <c r="G3" s="316"/>
      <c r="H3" s="316"/>
      <c r="I3" s="316"/>
      <c r="J3" s="316"/>
    </row>
    <row r="4" spans="1:10" x14ac:dyDescent="0.2">
      <c r="A4" s="315" t="s">
        <v>430</v>
      </c>
      <c r="B4" s="315" t="s">
        <v>344</v>
      </c>
      <c r="C4" s="314">
        <v>42171.530555555553</v>
      </c>
      <c r="D4" s="326">
        <v>185.9</v>
      </c>
      <c r="E4" s="326">
        <v>0.3</v>
      </c>
      <c r="F4" s="326">
        <v>6</v>
      </c>
      <c r="G4" s="326">
        <v>-4.3</v>
      </c>
      <c r="H4" s="326">
        <v>6.34</v>
      </c>
      <c r="I4" s="326">
        <v>15.4</v>
      </c>
      <c r="J4" s="326">
        <v>106</v>
      </c>
    </row>
    <row r="5" spans="1:10" x14ac:dyDescent="0.2">
      <c r="A5" s="315" t="s">
        <v>427</v>
      </c>
      <c r="B5" s="315" t="s">
        <v>346</v>
      </c>
      <c r="C5" s="314">
        <v>42166.395833333336</v>
      </c>
      <c r="D5" s="326">
        <v>348.4</v>
      </c>
      <c r="E5" s="326">
        <v>2.06</v>
      </c>
      <c r="F5" s="326">
        <v>0</v>
      </c>
      <c r="G5" s="326">
        <v>64</v>
      </c>
      <c r="H5" s="326">
        <v>6.3</v>
      </c>
      <c r="I5" s="326">
        <v>13.1</v>
      </c>
      <c r="J5" s="326">
        <v>16.100000000000001</v>
      </c>
    </row>
    <row r="6" spans="1:10" x14ac:dyDescent="0.2">
      <c r="A6" s="315" t="s">
        <v>423</v>
      </c>
      <c r="B6" s="315" t="s">
        <v>350</v>
      </c>
      <c r="C6" s="314">
        <v>42166.436111111114</v>
      </c>
      <c r="D6" s="326">
        <v>183.6</v>
      </c>
      <c r="E6" s="326">
        <v>0.33</v>
      </c>
      <c r="F6" s="326">
        <v>2.5</v>
      </c>
      <c r="G6" s="326">
        <v>77.2</v>
      </c>
      <c r="H6" s="326">
        <v>5.93</v>
      </c>
      <c r="I6" s="326">
        <v>13</v>
      </c>
      <c r="J6" s="326">
        <v>37</v>
      </c>
    </row>
    <row r="7" spans="1:10" x14ac:dyDescent="0.2">
      <c r="A7" s="315" t="s">
        <v>418</v>
      </c>
      <c r="B7" s="315" t="s">
        <v>333</v>
      </c>
      <c r="C7" s="314">
        <v>42167.390277777777</v>
      </c>
      <c r="D7" s="326">
        <v>1181</v>
      </c>
      <c r="E7" s="326">
        <v>0.3</v>
      </c>
      <c r="F7" s="326">
        <v>3.5</v>
      </c>
      <c r="G7" s="326">
        <v>-35.6</v>
      </c>
      <c r="H7" s="326">
        <v>6.88</v>
      </c>
      <c r="I7" s="326">
        <v>11.8</v>
      </c>
      <c r="J7" s="326">
        <v>32.200000000000003</v>
      </c>
    </row>
    <row r="8" spans="1:10" x14ac:dyDescent="0.2">
      <c r="A8" s="315" t="s">
        <v>418</v>
      </c>
      <c r="B8" s="315" t="s">
        <v>343</v>
      </c>
      <c r="C8" s="314">
        <v>42167.390277777777</v>
      </c>
      <c r="D8" s="326">
        <v>1181</v>
      </c>
      <c r="E8" s="326">
        <v>0.3</v>
      </c>
      <c r="F8" s="326">
        <v>3.5</v>
      </c>
      <c r="G8" s="326">
        <v>-35.6</v>
      </c>
      <c r="H8" s="326">
        <v>6.88</v>
      </c>
      <c r="I8" s="326">
        <v>11.8</v>
      </c>
      <c r="J8" s="326">
        <v>32.200000000000003</v>
      </c>
    </row>
    <row r="9" spans="1:10" x14ac:dyDescent="0.2">
      <c r="A9" s="315" t="s">
        <v>416</v>
      </c>
      <c r="B9" s="315" t="s">
        <v>345</v>
      </c>
      <c r="C9" s="314">
        <v>42166.48333333333</v>
      </c>
      <c r="D9" s="326">
        <v>404.1</v>
      </c>
      <c r="E9" s="326">
        <v>0.24</v>
      </c>
      <c r="F9" s="326">
        <v>5</v>
      </c>
      <c r="G9" s="326">
        <v>-27.1</v>
      </c>
      <c r="H9" s="326">
        <v>6.29</v>
      </c>
      <c r="I9" s="326">
        <v>12.8</v>
      </c>
      <c r="J9" s="326">
        <v>4.76</v>
      </c>
    </row>
    <row r="10" spans="1:10" x14ac:dyDescent="0.2">
      <c r="A10" s="315" t="s">
        <v>412</v>
      </c>
      <c r="B10" s="315" t="s">
        <v>340</v>
      </c>
      <c r="C10" s="314">
        <v>42171.574999999997</v>
      </c>
      <c r="D10" s="326">
        <v>826</v>
      </c>
      <c r="E10" s="326">
        <v>0.21</v>
      </c>
      <c r="F10" s="326">
        <v>6.5</v>
      </c>
      <c r="G10" s="326">
        <v>-69.2</v>
      </c>
      <c r="H10" s="326">
        <v>6.34</v>
      </c>
      <c r="I10" s="326">
        <v>14.1</v>
      </c>
      <c r="J10" s="326">
        <v>30.9</v>
      </c>
    </row>
    <row r="11" spans="1:10" x14ac:dyDescent="0.2">
      <c r="A11" s="315" t="s">
        <v>409</v>
      </c>
      <c r="B11" s="315" t="s">
        <v>348</v>
      </c>
      <c r="C11" s="314">
        <v>42166.539583333331</v>
      </c>
      <c r="D11" s="326">
        <v>528.9</v>
      </c>
      <c r="E11" s="326">
        <v>0.32</v>
      </c>
      <c r="F11" s="326">
        <v>2.5</v>
      </c>
      <c r="G11" s="326">
        <v>-10.7</v>
      </c>
      <c r="H11" s="326">
        <v>6.11</v>
      </c>
      <c r="I11" s="326">
        <v>13.9</v>
      </c>
      <c r="J11" s="326">
        <v>8.48</v>
      </c>
    </row>
    <row r="12" spans="1:10" x14ac:dyDescent="0.2">
      <c r="A12" s="315" t="s">
        <v>405</v>
      </c>
      <c r="B12" s="315" t="s">
        <v>347</v>
      </c>
      <c r="C12" s="314">
        <v>42166.572916666664</v>
      </c>
      <c r="D12" s="326">
        <v>707</v>
      </c>
      <c r="E12" s="326">
        <v>0.41</v>
      </c>
      <c r="F12" s="326">
        <v>3</v>
      </c>
      <c r="G12" s="326">
        <v>-0.2</v>
      </c>
      <c r="H12" s="326">
        <v>6.21</v>
      </c>
      <c r="I12" s="326">
        <v>16.600000000000001</v>
      </c>
      <c r="J12" s="326">
        <v>41.3</v>
      </c>
    </row>
    <row r="13" spans="1:10" x14ac:dyDescent="0.2">
      <c r="A13" s="315" t="s">
        <v>401</v>
      </c>
      <c r="B13" s="315" t="s">
        <v>351</v>
      </c>
      <c r="C13" s="314">
        <v>42166.614583333336</v>
      </c>
      <c r="D13" s="326">
        <v>827</v>
      </c>
      <c r="E13" s="326">
        <v>0.38</v>
      </c>
      <c r="F13" s="326">
        <v>5</v>
      </c>
      <c r="G13" s="326">
        <v>62.9</v>
      </c>
      <c r="H13" s="326">
        <v>6.28</v>
      </c>
      <c r="I13" s="326">
        <v>16.2</v>
      </c>
      <c r="J13" s="326">
        <v>42.3</v>
      </c>
    </row>
    <row r="14" spans="1:10" x14ac:dyDescent="0.2">
      <c r="A14" s="315" t="s">
        <v>396</v>
      </c>
      <c r="B14" s="315" t="s">
        <v>331</v>
      </c>
      <c r="C14" s="314">
        <v>42167.449305555558</v>
      </c>
      <c r="D14" s="326">
        <v>754</v>
      </c>
      <c r="E14" s="326">
        <v>6.28</v>
      </c>
      <c r="F14" s="326">
        <v>4.5</v>
      </c>
      <c r="G14" s="326">
        <v>-45.1</v>
      </c>
      <c r="H14" s="326">
        <v>6.56</v>
      </c>
      <c r="I14" s="326">
        <v>12.2</v>
      </c>
      <c r="J14" s="326">
        <v>12</v>
      </c>
    </row>
    <row r="15" spans="1:10" x14ac:dyDescent="0.2">
      <c r="A15" s="315" t="s">
        <v>391</v>
      </c>
      <c r="B15" s="315" t="s">
        <v>335</v>
      </c>
      <c r="C15" s="314">
        <v>42167.497916666667</v>
      </c>
      <c r="D15" s="326">
        <v>304.7</v>
      </c>
      <c r="E15" s="326">
        <v>0.24</v>
      </c>
      <c r="F15" s="326">
        <v>4.5</v>
      </c>
      <c r="G15" s="326">
        <v>-28</v>
      </c>
      <c r="H15" s="326">
        <v>6.31</v>
      </c>
      <c r="I15" s="326">
        <v>13.1</v>
      </c>
      <c r="J15" s="326">
        <v>6.68</v>
      </c>
    </row>
    <row r="16" spans="1:10" x14ac:dyDescent="0.2">
      <c r="A16" s="315" t="s">
        <v>387</v>
      </c>
      <c r="B16" s="315" t="s">
        <v>341</v>
      </c>
      <c r="C16" s="314">
        <v>42171.42291666667</v>
      </c>
      <c r="D16" s="326">
        <v>293.2</v>
      </c>
      <c r="E16" s="326">
        <v>0.69</v>
      </c>
      <c r="F16" s="326">
        <v>2</v>
      </c>
      <c r="G16" s="326">
        <v>61.9</v>
      </c>
      <c r="H16" s="326">
        <v>5.99</v>
      </c>
      <c r="I16" s="326">
        <v>12.4</v>
      </c>
      <c r="J16" s="326">
        <v>22.2</v>
      </c>
    </row>
    <row r="17" spans="1:10" x14ac:dyDescent="0.2">
      <c r="A17" s="315" t="s">
        <v>387</v>
      </c>
      <c r="B17" s="315" t="s">
        <v>338</v>
      </c>
      <c r="C17" s="314">
        <v>42171.42291666667</v>
      </c>
      <c r="D17" s="326">
        <v>293.2</v>
      </c>
      <c r="E17" s="326">
        <v>0.69</v>
      </c>
      <c r="F17" s="326">
        <v>2</v>
      </c>
      <c r="G17" s="326">
        <v>61.9</v>
      </c>
      <c r="H17" s="326">
        <v>5.99</v>
      </c>
      <c r="I17" s="326">
        <v>12.4</v>
      </c>
      <c r="J17" s="326">
        <v>22.2</v>
      </c>
    </row>
    <row r="18" spans="1:10" x14ac:dyDescent="0.2">
      <c r="A18" s="315" t="s">
        <v>373</v>
      </c>
      <c r="B18" s="315" t="s">
        <v>342</v>
      </c>
      <c r="C18" s="314">
        <v>42171.663194444445</v>
      </c>
      <c r="D18" s="326">
        <v>324.3</v>
      </c>
      <c r="E18" s="326">
        <v>0.4</v>
      </c>
      <c r="F18" s="326">
        <v>0</v>
      </c>
      <c r="G18" s="326">
        <v>-95.3</v>
      </c>
      <c r="H18" s="326">
        <v>7.72</v>
      </c>
      <c r="I18" s="326">
        <v>19.399999999999999</v>
      </c>
      <c r="J18" s="326">
        <v>33</v>
      </c>
    </row>
    <row r="19" spans="1:10" x14ac:dyDescent="0.2">
      <c r="A19" s="315" t="s">
        <v>372</v>
      </c>
      <c r="B19" s="315" t="s">
        <v>339</v>
      </c>
      <c r="C19" s="314">
        <v>42171.481249999997</v>
      </c>
      <c r="D19" s="326">
        <v>1160</v>
      </c>
      <c r="E19" s="326">
        <v>0.36</v>
      </c>
      <c r="F19" s="326">
        <v>2.5</v>
      </c>
      <c r="G19" s="326">
        <v>47.3</v>
      </c>
      <c r="H19" s="326">
        <v>6.54</v>
      </c>
      <c r="I19" s="326">
        <v>12.5</v>
      </c>
      <c r="J19" s="326">
        <v>20.7</v>
      </c>
    </row>
    <row r="20" spans="1:10" x14ac:dyDescent="0.2">
      <c r="A20" s="315" t="s">
        <v>369</v>
      </c>
      <c r="B20" s="315" t="s">
        <v>334</v>
      </c>
      <c r="C20" s="314">
        <v>42170.665972222225</v>
      </c>
      <c r="D20" s="326">
        <v>290.10000000000002</v>
      </c>
      <c r="E20" s="326">
        <v>5.97</v>
      </c>
      <c r="F20" s="326">
        <v>0</v>
      </c>
      <c r="G20" s="326">
        <v>37.9</v>
      </c>
      <c r="H20" s="326">
        <v>7.52</v>
      </c>
      <c r="I20" s="326">
        <v>18.5</v>
      </c>
      <c r="J20" s="326">
        <v>32.4</v>
      </c>
    </row>
  </sheetData>
  <mergeCells count="2">
    <mergeCell ref="A1:C1"/>
    <mergeCell ref="A2:C2"/>
  </mergeCells>
  <pageMargins left="0.75" right="0.75" top="1" bottom="1" header="0.5" footer="0.5"/>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311"/>
  <sheetViews>
    <sheetView topLeftCell="C1" workbookViewId="0">
      <pane ySplit="1" topLeftCell="A2" activePane="bottomLeft" state="frozen"/>
      <selection pane="bottomLeft" activeCell="J2" sqref="J2"/>
    </sheetView>
  </sheetViews>
  <sheetFormatPr defaultRowHeight="15.75" customHeight="1" x14ac:dyDescent="0.25"/>
  <cols>
    <col min="1" max="1" width="15.7109375" style="163" customWidth="1"/>
    <col min="2" max="2" width="23.28515625" style="191" customWidth="1"/>
    <col min="3" max="3" width="23.28515625" style="163" customWidth="1"/>
    <col min="4" max="4" width="32" style="163" bestFit="1" customWidth="1"/>
    <col min="5" max="7" width="15.7109375" style="196" customWidth="1"/>
    <col min="8" max="9" width="13.28515625" style="197" customWidth="1"/>
    <col min="10" max="10" width="20.7109375" style="195" customWidth="1"/>
    <col min="11" max="11" width="25.7109375" style="197" customWidth="1"/>
    <col min="12" max="12" width="13.28515625" style="197" customWidth="1"/>
    <col min="13" max="13" width="20.7109375" style="195" customWidth="1"/>
    <col min="14" max="16" width="9.140625" style="162"/>
    <col min="17" max="16384" width="9.140625" style="163"/>
  </cols>
  <sheetData>
    <row r="1" spans="1:13" s="150" customFormat="1" ht="50.1" customHeight="1" thickBot="1" x14ac:dyDescent="0.25">
      <c r="A1" s="139" t="s">
        <v>77</v>
      </c>
      <c r="B1" s="140" t="s">
        <v>78</v>
      </c>
      <c r="C1" s="141" t="s">
        <v>79</v>
      </c>
      <c r="D1" s="141" t="s">
        <v>80</v>
      </c>
      <c r="E1" s="142" t="s">
        <v>81</v>
      </c>
      <c r="F1" s="143" t="s">
        <v>82</v>
      </c>
      <c r="G1" s="144" t="s">
        <v>83</v>
      </c>
      <c r="H1" s="145" t="s">
        <v>84</v>
      </c>
      <c r="I1" s="146" t="s">
        <v>85</v>
      </c>
      <c r="J1" s="147" t="s">
        <v>86</v>
      </c>
      <c r="K1" s="148" t="s">
        <v>87</v>
      </c>
      <c r="L1" s="149" t="s">
        <v>88</v>
      </c>
      <c r="M1" s="147" t="s">
        <v>89</v>
      </c>
    </row>
    <row r="2" spans="1:13" ht="15.75" customHeight="1" x14ac:dyDescent="0.25">
      <c r="A2" s="151" t="s">
        <v>346</v>
      </c>
      <c r="B2" s="152" t="s">
        <v>282</v>
      </c>
      <c r="C2" s="153" t="s">
        <v>283</v>
      </c>
      <c r="D2" s="153" t="s">
        <v>7</v>
      </c>
      <c r="E2" s="154">
        <v>42166.402777777781</v>
      </c>
      <c r="F2" s="155">
        <v>42177.5</v>
      </c>
      <c r="G2" s="156">
        <v>42177.622916666667</v>
      </c>
      <c r="H2" s="157">
        <f t="shared" ref="H2:H309" si="0">(G2-E2)*24</f>
        <v>269.28333333326736</v>
      </c>
      <c r="I2" s="158">
        <f>DAY(G2-E2)</f>
        <v>11</v>
      </c>
      <c r="J2" s="159">
        <v>180</v>
      </c>
      <c r="K2" s="160">
        <f>I2</f>
        <v>11</v>
      </c>
      <c r="L2" s="161">
        <f>DAY(F2-E2)</f>
        <v>11</v>
      </c>
      <c r="M2" s="159" t="s">
        <v>92</v>
      </c>
    </row>
    <row r="3" spans="1:13" ht="15.75" customHeight="1" x14ac:dyDescent="0.25">
      <c r="A3" s="151" t="s">
        <v>346</v>
      </c>
      <c r="B3" s="152" t="s">
        <v>282</v>
      </c>
      <c r="C3" s="153" t="s">
        <v>283</v>
      </c>
      <c r="D3" s="153" t="s">
        <v>7</v>
      </c>
      <c r="E3" s="164">
        <v>42166.402777777781</v>
      </c>
      <c r="F3" s="165">
        <v>42177.5</v>
      </c>
      <c r="G3" s="166">
        <v>42178.481944444444</v>
      </c>
      <c r="H3" s="167">
        <f t="shared" si="0"/>
        <v>289.89999999990687</v>
      </c>
      <c r="I3" s="168">
        <f t="shared" ref="I3:I19" si="1">DAY(G3-E3)</f>
        <v>12</v>
      </c>
      <c r="J3" s="169">
        <v>180</v>
      </c>
      <c r="K3" s="160">
        <f t="shared" ref="K3:K10" si="2">I3</f>
        <v>12</v>
      </c>
      <c r="L3" s="170">
        <f>DAY(F3-E3)</f>
        <v>11</v>
      </c>
      <c r="M3" s="169" t="s">
        <v>92</v>
      </c>
    </row>
    <row r="4" spans="1:13" ht="15.75" customHeight="1" x14ac:dyDescent="0.25">
      <c r="A4" s="151" t="s">
        <v>346</v>
      </c>
      <c r="B4" s="152" t="s">
        <v>282</v>
      </c>
      <c r="C4" s="153" t="s">
        <v>283</v>
      </c>
      <c r="D4" s="153" t="s">
        <v>102</v>
      </c>
      <c r="E4" s="164">
        <v>42166.402777777781</v>
      </c>
      <c r="F4" s="165">
        <v>42179.3125</v>
      </c>
      <c r="G4" s="166">
        <v>42179.699305555558</v>
      </c>
      <c r="H4" s="167">
        <f t="shared" si="0"/>
        <v>319.1166666666395</v>
      </c>
      <c r="I4" s="168">
        <f t="shared" si="1"/>
        <v>13</v>
      </c>
      <c r="J4" s="169">
        <v>180</v>
      </c>
      <c r="K4" s="160">
        <f t="shared" si="2"/>
        <v>13</v>
      </c>
      <c r="L4" s="170">
        <f>DAY(F4-E4)</f>
        <v>12</v>
      </c>
      <c r="M4" s="169" t="s">
        <v>92</v>
      </c>
    </row>
    <row r="5" spans="1:13" ht="15.75" customHeight="1" x14ac:dyDescent="0.25">
      <c r="A5" s="151" t="s">
        <v>346</v>
      </c>
      <c r="B5" s="152" t="s">
        <v>282</v>
      </c>
      <c r="C5" s="153" t="s">
        <v>283</v>
      </c>
      <c r="D5" s="153" t="s">
        <v>102</v>
      </c>
      <c r="E5" s="164">
        <v>42166.402777777781</v>
      </c>
      <c r="F5" s="165">
        <v>42179.3125</v>
      </c>
      <c r="G5" s="166">
        <v>42180.420138888891</v>
      </c>
      <c r="H5" s="167">
        <f t="shared" si="0"/>
        <v>336.41666666662786</v>
      </c>
      <c r="I5" s="168">
        <f t="shared" si="1"/>
        <v>14</v>
      </c>
      <c r="J5" s="169">
        <v>180</v>
      </c>
      <c r="K5" s="160">
        <f t="shared" si="2"/>
        <v>14</v>
      </c>
      <c r="L5" s="170">
        <f>DAY(F5-E5)</f>
        <v>12</v>
      </c>
      <c r="M5" s="169" t="s">
        <v>92</v>
      </c>
    </row>
    <row r="6" spans="1:13" ht="15.75" customHeight="1" x14ac:dyDescent="0.25">
      <c r="A6" s="151" t="s">
        <v>346</v>
      </c>
      <c r="B6" s="152" t="s">
        <v>103</v>
      </c>
      <c r="C6" s="153" t="s">
        <v>284</v>
      </c>
      <c r="D6" s="153" t="s">
        <v>287</v>
      </c>
      <c r="E6" s="164">
        <v>42166.402777777781</v>
      </c>
      <c r="F6" s="165">
        <v>42171.416666666664</v>
      </c>
      <c r="G6" s="166">
        <v>42173.53125</v>
      </c>
      <c r="H6" s="167">
        <f t="shared" si="0"/>
        <v>171.08333333325572</v>
      </c>
      <c r="I6" s="168">
        <f t="shared" si="1"/>
        <v>7</v>
      </c>
      <c r="J6" s="169">
        <v>180</v>
      </c>
      <c r="K6" s="160">
        <f t="shared" si="2"/>
        <v>7</v>
      </c>
      <c r="L6" s="170">
        <f t="shared" ref="L6:L19" si="3">DAY(F6-E6)</f>
        <v>5</v>
      </c>
      <c r="M6" s="169" t="s">
        <v>92</v>
      </c>
    </row>
    <row r="7" spans="1:13" ht="15.75" customHeight="1" x14ac:dyDescent="0.25">
      <c r="A7" s="151" t="s">
        <v>346</v>
      </c>
      <c r="B7" s="152" t="s">
        <v>103</v>
      </c>
      <c r="C7" s="153" t="s">
        <v>284</v>
      </c>
      <c r="D7" s="153" t="s">
        <v>288</v>
      </c>
      <c r="E7" s="164">
        <v>42166.402777777781</v>
      </c>
      <c r="F7" s="165">
        <v>42171.416666666664</v>
      </c>
      <c r="G7" s="166">
        <v>42173.529861111114</v>
      </c>
      <c r="H7" s="167">
        <f t="shared" si="0"/>
        <v>171.04999999998836</v>
      </c>
      <c r="I7" s="168">
        <f t="shared" si="1"/>
        <v>7</v>
      </c>
      <c r="J7" s="169">
        <v>180</v>
      </c>
      <c r="K7" s="160">
        <f t="shared" si="2"/>
        <v>7</v>
      </c>
      <c r="L7" s="170">
        <f t="shared" si="3"/>
        <v>5</v>
      </c>
      <c r="M7" s="169" t="s">
        <v>92</v>
      </c>
    </row>
    <row r="8" spans="1:13" ht="15.75" customHeight="1" x14ac:dyDescent="0.25">
      <c r="A8" s="151" t="s">
        <v>346</v>
      </c>
      <c r="B8" s="152" t="s">
        <v>90</v>
      </c>
      <c r="C8" s="153" t="s">
        <v>90</v>
      </c>
      <c r="D8" s="153" t="s">
        <v>91</v>
      </c>
      <c r="E8" s="164">
        <v>42166.402777777781</v>
      </c>
      <c r="F8" s="165">
        <v>42167.604166666664</v>
      </c>
      <c r="G8" s="166">
        <v>42174.439583333333</v>
      </c>
      <c r="H8" s="167">
        <f t="shared" si="0"/>
        <v>192.88333333324408</v>
      </c>
      <c r="I8" s="168">
        <f t="shared" si="1"/>
        <v>8</v>
      </c>
      <c r="J8" s="169">
        <v>28</v>
      </c>
      <c r="K8" s="160">
        <f t="shared" si="2"/>
        <v>8</v>
      </c>
      <c r="L8" s="170">
        <f t="shared" si="3"/>
        <v>1</v>
      </c>
      <c r="M8" s="169" t="s">
        <v>92</v>
      </c>
    </row>
    <row r="9" spans="1:13" ht="15.75" customHeight="1" x14ac:dyDescent="0.25">
      <c r="A9" s="151" t="s">
        <v>346</v>
      </c>
      <c r="B9" s="152" t="s">
        <v>93</v>
      </c>
      <c r="C9" s="153" t="s">
        <v>93</v>
      </c>
      <c r="D9" s="153" t="s">
        <v>19</v>
      </c>
      <c r="E9" s="164">
        <v>42166.402777777781</v>
      </c>
      <c r="F9" s="165">
        <v>42177.572916666664</v>
      </c>
      <c r="G9" s="166">
        <v>42177.572916666664</v>
      </c>
      <c r="H9" s="167">
        <f t="shared" si="0"/>
        <v>268.08333333319752</v>
      </c>
      <c r="I9" s="168">
        <f t="shared" si="1"/>
        <v>11</v>
      </c>
      <c r="J9" s="169">
        <v>14</v>
      </c>
      <c r="K9" s="160">
        <f t="shared" si="2"/>
        <v>11</v>
      </c>
      <c r="L9" s="170">
        <f t="shared" si="3"/>
        <v>11</v>
      </c>
      <c r="M9" s="169" t="s">
        <v>92</v>
      </c>
    </row>
    <row r="10" spans="1:13" ht="15.75" customHeight="1" x14ac:dyDescent="0.25">
      <c r="A10" s="151" t="s">
        <v>346</v>
      </c>
      <c r="B10" s="208" t="s">
        <v>308</v>
      </c>
      <c r="C10" s="153" t="s">
        <v>93</v>
      </c>
      <c r="D10" s="209" t="s">
        <v>309</v>
      </c>
      <c r="E10" s="164">
        <v>42166.402777777781</v>
      </c>
      <c r="F10" s="165">
        <v>42177.572916666664</v>
      </c>
      <c r="G10" s="166">
        <v>42177.572916666664</v>
      </c>
      <c r="H10" s="167">
        <f t="shared" si="0"/>
        <v>268.08333333319752</v>
      </c>
      <c r="I10" s="168">
        <f t="shared" si="1"/>
        <v>11</v>
      </c>
      <c r="J10" s="169">
        <v>14</v>
      </c>
      <c r="K10" s="160">
        <f t="shared" si="2"/>
        <v>11</v>
      </c>
      <c r="L10" s="170">
        <f t="shared" si="3"/>
        <v>11</v>
      </c>
      <c r="M10" s="169" t="s">
        <v>92</v>
      </c>
    </row>
    <row r="11" spans="1:13" ht="15.75" customHeight="1" x14ac:dyDescent="0.25">
      <c r="A11" s="151" t="s">
        <v>346</v>
      </c>
      <c r="B11" s="152" t="s">
        <v>94</v>
      </c>
      <c r="C11" s="153" t="s">
        <v>94</v>
      </c>
      <c r="D11" s="153" t="s">
        <v>95</v>
      </c>
      <c r="E11" s="164">
        <v>42166.402777777781</v>
      </c>
      <c r="F11" s="165">
        <v>42172.328472222223</v>
      </c>
      <c r="G11" s="166">
        <v>42173.635416666664</v>
      </c>
      <c r="H11" s="167">
        <f t="shared" si="0"/>
        <v>173.58333333319752</v>
      </c>
      <c r="I11" s="168">
        <f t="shared" si="1"/>
        <v>7</v>
      </c>
      <c r="J11" s="171">
        <v>7</v>
      </c>
      <c r="K11" s="160">
        <f>L11</f>
        <v>5</v>
      </c>
      <c r="L11" s="170">
        <f t="shared" si="3"/>
        <v>5</v>
      </c>
      <c r="M11" s="169" t="s">
        <v>92</v>
      </c>
    </row>
    <row r="12" spans="1:13" ht="15.75" customHeight="1" x14ac:dyDescent="0.25">
      <c r="A12" s="151" t="s">
        <v>346</v>
      </c>
      <c r="B12" s="152" t="s">
        <v>96</v>
      </c>
      <c r="C12" s="153" t="s">
        <v>96</v>
      </c>
      <c r="D12" s="153" t="s">
        <v>97</v>
      </c>
      <c r="E12" s="164">
        <v>42166.402777777781</v>
      </c>
      <c r="F12" s="165">
        <v>42173.626388888886</v>
      </c>
      <c r="G12" s="166">
        <v>42174.385416666664</v>
      </c>
      <c r="H12" s="167">
        <f t="shared" si="0"/>
        <v>191.58333333319752</v>
      </c>
      <c r="I12" s="168">
        <f t="shared" si="1"/>
        <v>7</v>
      </c>
      <c r="J12" s="169">
        <v>7</v>
      </c>
      <c r="K12" s="160">
        <f>L12</f>
        <v>7</v>
      </c>
      <c r="L12" s="170">
        <f t="shared" si="3"/>
        <v>7</v>
      </c>
      <c r="M12" s="172" t="s">
        <v>92</v>
      </c>
    </row>
    <row r="13" spans="1:13" ht="15.75" customHeight="1" x14ac:dyDescent="0.25">
      <c r="A13" s="151" t="s">
        <v>346</v>
      </c>
      <c r="B13" s="152" t="s">
        <v>98</v>
      </c>
      <c r="C13" s="153" t="s">
        <v>98</v>
      </c>
      <c r="D13" s="153" t="s">
        <v>21</v>
      </c>
      <c r="E13" s="164">
        <v>42166.402777777781</v>
      </c>
      <c r="F13" s="165">
        <v>42171.961805555555</v>
      </c>
      <c r="G13" s="166">
        <v>42171.961805555555</v>
      </c>
      <c r="H13" s="167">
        <f t="shared" si="0"/>
        <v>133.41666666656965</v>
      </c>
      <c r="I13" s="168">
        <f t="shared" si="1"/>
        <v>5</v>
      </c>
      <c r="J13" s="171">
        <v>28</v>
      </c>
      <c r="K13" s="160">
        <f>I13</f>
        <v>5</v>
      </c>
      <c r="L13" s="170">
        <f t="shared" si="3"/>
        <v>5</v>
      </c>
      <c r="M13" s="172" t="s">
        <v>92</v>
      </c>
    </row>
    <row r="14" spans="1:13" ht="15.75" customHeight="1" x14ac:dyDescent="0.25">
      <c r="A14" s="151" t="s">
        <v>346</v>
      </c>
      <c r="B14" s="152" t="s">
        <v>99</v>
      </c>
      <c r="C14" s="153" t="s">
        <v>99</v>
      </c>
      <c r="D14" s="153" t="s">
        <v>22</v>
      </c>
      <c r="E14" s="164">
        <v>42166.402777777781</v>
      </c>
      <c r="F14" s="165">
        <v>42171.838194444441</v>
      </c>
      <c r="G14" s="166">
        <v>42171.838194444441</v>
      </c>
      <c r="H14" s="167">
        <f t="shared" si="0"/>
        <v>130.44999999983702</v>
      </c>
      <c r="I14" s="168">
        <f t="shared" si="1"/>
        <v>5</v>
      </c>
      <c r="J14" s="171">
        <v>28</v>
      </c>
      <c r="K14" s="160">
        <f>I14</f>
        <v>5</v>
      </c>
      <c r="L14" s="170">
        <f t="shared" si="3"/>
        <v>5</v>
      </c>
      <c r="M14" s="172" t="s">
        <v>92</v>
      </c>
    </row>
    <row r="15" spans="1:13" ht="15.75" customHeight="1" x14ac:dyDescent="0.25">
      <c r="A15" s="151" t="s">
        <v>346</v>
      </c>
      <c r="B15" s="208" t="s">
        <v>310</v>
      </c>
      <c r="C15" s="210" t="s">
        <v>312</v>
      </c>
      <c r="D15" s="210" t="s">
        <v>313</v>
      </c>
      <c r="E15" s="164">
        <v>42166.402777777781</v>
      </c>
      <c r="F15" s="165">
        <v>42167.604166666664</v>
      </c>
      <c r="G15" s="166">
        <v>42179.634722222225</v>
      </c>
      <c r="H15" s="167">
        <f t="shared" si="0"/>
        <v>317.56666666665114</v>
      </c>
      <c r="I15" s="168">
        <f t="shared" si="1"/>
        <v>13</v>
      </c>
      <c r="J15" s="169">
        <v>28</v>
      </c>
      <c r="K15" s="160">
        <f t="shared" ref="K15:K19" si="4">I15</f>
        <v>13</v>
      </c>
      <c r="L15" s="170">
        <f t="shared" si="3"/>
        <v>1</v>
      </c>
      <c r="M15" s="169">
        <v>180</v>
      </c>
    </row>
    <row r="16" spans="1:13" ht="15.75" customHeight="1" x14ac:dyDescent="0.25">
      <c r="A16" s="151" t="s">
        <v>346</v>
      </c>
      <c r="B16" s="152" t="s">
        <v>281</v>
      </c>
      <c r="C16" s="153" t="s">
        <v>281</v>
      </c>
      <c r="D16" s="209" t="s">
        <v>311</v>
      </c>
      <c r="E16" s="164">
        <v>42166.402777777781</v>
      </c>
      <c r="F16" s="165">
        <v>42167.604166666664</v>
      </c>
      <c r="G16" s="166">
        <v>42179.634722222225</v>
      </c>
      <c r="H16" s="167">
        <f t="shared" si="0"/>
        <v>317.56666666665114</v>
      </c>
      <c r="I16" s="168">
        <f t="shared" si="1"/>
        <v>13</v>
      </c>
      <c r="J16" s="169">
        <v>2</v>
      </c>
      <c r="K16" s="160">
        <f t="shared" si="4"/>
        <v>13</v>
      </c>
      <c r="L16" s="170">
        <f t="shared" si="3"/>
        <v>1</v>
      </c>
      <c r="M16" s="169">
        <v>180</v>
      </c>
    </row>
    <row r="17" spans="1:16" ht="15.75" customHeight="1" x14ac:dyDescent="0.25">
      <c r="A17" s="151" t="s">
        <v>346</v>
      </c>
      <c r="B17" s="173" t="s">
        <v>100</v>
      </c>
      <c r="C17" s="174" t="s">
        <v>100</v>
      </c>
      <c r="D17" s="174" t="s">
        <v>101</v>
      </c>
      <c r="E17" s="164">
        <v>42166.402777777781</v>
      </c>
      <c r="F17" s="165">
        <v>42178.666666666664</v>
      </c>
      <c r="G17" s="166">
        <v>42178.666666666664</v>
      </c>
      <c r="H17" s="167">
        <f t="shared" si="0"/>
        <v>294.33333333319752</v>
      </c>
      <c r="I17" s="168">
        <f t="shared" si="1"/>
        <v>12</v>
      </c>
      <c r="J17" s="169">
        <v>28</v>
      </c>
      <c r="K17" s="160">
        <f t="shared" si="4"/>
        <v>12</v>
      </c>
      <c r="L17" s="170">
        <f t="shared" si="3"/>
        <v>12</v>
      </c>
      <c r="M17" s="169">
        <v>28</v>
      </c>
      <c r="P17" s="163"/>
    </row>
    <row r="18" spans="1:16" ht="15.75" customHeight="1" x14ac:dyDescent="0.25">
      <c r="A18" s="151" t="s">
        <v>346</v>
      </c>
      <c r="B18" s="175" t="s">
        <v>104</v>
      </c>
      <c r="C18" s="176" t="s">
        <v>285</v>
      </c>
      <c r="D18" s="177" t="s">
        <v>105</v>
      </c>
      <c r="E18" s="164">
        <v>42166.402777777781</v>
      </c>
      <c r="F18" s="165">
        <v>42170.750694444447</v>
      </c>
      <c r="G18" s="166">
        <v>42170.750694444447</v>
      </c>
      <c r="H18" s="167">
        <f t="shared" si="0"/>
        <v>104.34999999997672</v>
      </c>
      <c r="I18" s="168">
        <f t="shared" si="1"/>
        <v>4</v>
      </c>
      <c r="J18" s="169">
        <v>14</v>
      </c>
      <c r="K18" s="160">
        <f t="shared" si="4"/>
        <v>4</v>
      </c>
      <c r="L18" s="170">
        <f t="shared" si="3"/>
        <v>4</v>
      </c>
      <c r="M18" s="169">
        <v>14</v>
      </c>
      <c r="P18" s="163"/>
    </row>
    <row r="19" spans="1:16" ht="15.75" customHeight="1" thickBot="1" x14ac:dyDescent="0.3">
      <c r="A19" s="178" t="s">
        <v>346</v>
      </c>
      <c r="B19" s="179" t="s">
        <v>280</v>
      </c>
      <c r="C19" s="180" t="s">
        <v>285</v>
      </c>
      <c r="D19" s="181" t="s">
        <v>286</v>
      </c>
      <c r="E19" s="182">
        <v>42166.402777777781</v>
      </c>
      <c r="F19" s="183">
        <v>42170.750694444447</v>
      </c>
      <c r="G19" s="184">
        <v>42170.750694444447</v>
      </c>
      <c r="H19" s="185">
        <f t="shared" si="0"/>
        <v>104.34999999997672</v>
      </c>
      <c r="I19" s="186">
        <f t="shared" si="1"/>
        <v>4</v>
      </c>
      <c r="J19" s="187">
        <v>14</v>
      </c>
      <c r="K19" s="188">
        <f t="shared" si="4"/>
        <v>4</v>
      </c>
      <c r="L19" s="189">
        <f t="shared" si="3"/>
        <v>4</v>
      </c>
      <c r="M19" s="187">
        <v>14</v>
      </c>
    </row>
    <row r="20" spans="1:16" ht="15.75" customHeight="1" x14ac:dyDescent="0.25">
      <c r="A20" s="151" t="s">
        <v>350</v>
      </c>
      <c r="B20" s="152" t="s">
        <v>282</v>
      </c>
      <c r="C20" s="153" t="s">
        <v>283</v>
      </c>
      <c r="D20" s="153" t="s">
        <v>7</v>
      </c>
      <c r="E20" s="154">
        <v>42166.440972222219</v>
      </c>
      <c r="F20" s="155">
        <v>42177.5</v>
      </c>
      <c r="G20" s="156">
        <v>42177.605555555558</v>
      </c>
      <c r="H20" s="157">
        <f t="shared" si="0"/>
        <v>267.95000000012806</v>
      </c>
      <c r="I20" s="158">
        <f>DAY(G20-E20)</f>
        <v>11</v>
      </c>
      <c r="J20" s="159">
        <v>180</v>
      </c>
      <c r="K20" s="160">
        <f>I20</f>
        <v>11</v>
      </c>
      <c r="L20" s="161">
        <f>DAY(F20-E20)</f>
        <v>11</v>
      </c>
      <c r="M20" s="159" t="s">
        <v>92</v>
      </c>
    </row>
    <row r="21" spans="1:16" ht="15.75" customHeight="1" x14ac:dyDescent="0.25">
      <c r="A21" s="151" t="s">
        <v>350</v>
      </c>
      <c r="B21" s="152" t="s">
        <v>282</v>
      </c>
      <c r="C21" s="153" t="s">
        <v>283</v>
      </c>
      <c r="D21" s="153" t="s">
        <v>7</v>
      </c>
      <c r="E21" s="164">
        <v>42166.440972222219</v>
      </c>
      <c r="F21" s="165">
        <v>42177.5</v>
      </c>
      <c r="G21" s="166">
        <v>42178.473611111112</v>
      </c>
      <c r="H21" s="167">
        <f t="shared" si="0"/>
        <v>288.78333333344199</v>
      </c>
      <c r="I21" s="168">
        <f t="shared" ref="I21:I37" si="5">DAY(G21-E21)</f>
        <v>12</v>
      </c>
      <c r="J21" s="169">
        <v>180</v>
      </c>
      <c r="K21" s="160">
        <f t="shared" ref="K21:K28" si="6">I21</f>
        <v>12</v>
      </c>
      <c r="L21" s="170">
        <f>DAY(F21-E21)</f>
        <v>11</v>
      </c>
      <c r="M21" s="169" t="s">
        <v>92</v>
      </c>
    </row>
    <row r="22" spans="1:16" ht="15.75" customHeight="1" x14ac:dyDescent="0.25">
      <c r="A22" s="151" t="s">
        <v>350</v>
      </c>
      <c r="B22" s="152" t="s">
        <v>282</v>
      </c>
      <c r="C22" s="153" t="s">
        <v>283</v>
      </c>
      <c r="D22" s="153" t="s">
        <v>102</v>
      </c>
      <c r="E22" s="164">
        <v>42166.440972222219</v>
      </c>
      <c r="F22" s="165">
        <v>42179.3125</v>
      </c>
      <c r="G22" s="166">
        <v>42179.682638888888</v>
      </c>
      <c r="H22" s="167">
        <f t="shared" si="0"/>
        <v>317.80000000004657</v>
      </c>
      <c r="I22" s="168">
        <f t="shared" si="5"/>
        <v>13</v>
      </c>
      <c r="J22" s="169">
        <v>180</v>
      </c>
      <c r="K22" s="160">
        <f t="shared" si="6"/>
        <v>13</v>
      </c>
      <c r="L22" s="170">
        <f>DAY(F22-E22)</f>
        <v>12</v>
      </c>
      <c r="M22" s="169" t="s">
        <v>92</v>
      </c>
    </row>
    <row r="23" spans="1:16" ht="15.75" customHeight="1" x14ac:dyDescent="0.25">
      <c r="A23" s="151" t="s">
        <v>350</v>
      </c>
      <c r="B23" s="152" t="s">
        <v>282</v>
      </c>
      <c r="C23" s="153" t="s">
        <v>283</v>
      </c>
      <c r="D23" s="153" t="s">
        <v>102</v>
      </c>
      <c r="E23" s="164">
        <v>42166.440972222219</v>
      </c>
      <c r="F23" s="165">
        <v>42179.3125</v>
      </c>
      <c r="G23" s="166">
        <v>42180.411805555559</v>
      </c>
      <c r="H23" s="167">
        <f t="shared" si="0"/>
        <v>335.30000000016298</v>
      </c>
      <c r="I23" s="168">
        <f t="shared" si="5"/>
        <v>13</v>
      </c>
      <c r="J23" s="169">
        <v>180</v>
      </c>
      <c r="K23" s="160">
        <f t="shared" si="6"/>
        <v>13</v>
      </c>
      <c r="L23" s="170">
        <f>DAY(F23-E23)</f>
        <v>12</v>
      </c>
      <c r="M23" s="169" t="s">
        <v>92</v>
      </c>
    </row>
    <row r="24" spans="1:16" ht="15.75" customHeight="1" x14ac:dyDescent="0.25">
      <c r="A24" s="151" t="s">
        <v>350</v>
      </c>
      <c r="B24" s="152" t="s">
        <v>103</v>
      </c>
      <c r="C24" s="153" t="s">
        <v>284</v>
      </c>
      <c r="D24" s="153" t="s">
        <v>287</v>
      </c>
      <c r="E24" s="164">
        <v>42166.440972222219</v>
      </c>
      <c r="F24" s="165">
        <v>42171.541666666664</v>
      </c>
      <c r="G24" s="166">
        <v>42173.605555555558</v>
      </c>
      <c r="H24" s="167">
        <f t="shared" si="0"/>
        <v>171.95000000012806</v>
      </c>
      <c r="I24" s="168">
        <f t="shared" si="5"/>
        <v>7</v>
      </c>
      <c r="J24" s="169">
        <v>180</v>
      </c>
      <c r="K24" s="160">
        <f t="shared" si="6"/>
        <v>7</v>
      </c>
      <c r="L24" s="170">
        <f t="shared" ref="L24:L37" si="7">DAY(F24-E24)</f>
        <v>5</v>
      </c>
      <c r="M24" s="169" t="s">
        <v>92</v>
      </c>
    </row>
    <row r="25" spans="1:16" ht="15.75" customHeight="1" x14ac:dyDescent="0.25">
      <c r="A25" s="151" t="s">
        <v>350</v>
      </c>
      <c r="B25" s="152" t="s">
        <v>103</v>
      </c>
      <c r="C25" s="153" t="s">
        <v>284</v>
      </c>
      <c r="D25" s="153" t="s">
        <v>288</v>
      </c>
      <c r="E25" s="164">
        <v>42166.440972222219</v>
      </c>
      <c r="F25" s="165">
        <v>42171.541666666664</v>
      </c>
      <c r="G25" s="166">
        <v>42173.604166666664</v>
      </c>
      <c r="H25" s="167">
        <f t="shared" si="0"/>
        <v>171.91666666668607</v>
      </c>
      <c r="I25" s="168">
        <f t="shared" si="5"/>
        <v>7</v>
      </c>
      <c r="J25" s="169">
        <v>180</v>
      </c>
      <c r="K25" s="160">
        <f t="shared" si="6"/>
        <v>7</v>
      </c>
      <c r="L25" s="170">
        <f t="shared" si="7"/>
        <v>5</v>
      </c>
      <c r="M25" s="169" t="s">
        <v>92</v>
      </c>
    </row>
    <row r="26" spans="1:16" ht="15.75" customHeight="1" x14ac:dyDescent="0.25">
      <c r="A26" s="151" t="s">
        <v>350</v>
      </c>
      <c r="B26" s="152" t="s">
        <v>90</v>
      </c>
      <c r="C26" s="153" t="s">
        <v>90</v>
      </c>
      <c r="D26" s="153" t="s">
        <v>91</v>
      </c>
      <c r="E26" s="164">
        <v>42166.440972222219</v>
      </c>
      <c r="F26" s="165">
        <v>42167.604166666664</v>
      </c>
      <c r="G26" s="166">
        <v>42174.424305555556</v>
      </c>
      <c r="H26" s="167">
        <f t="shared" si="0"/>
        <v>191.60000000009313</v>
      </c>
      <c r="I26" s="168">
        <f t="shared" si="5"/>
        <v>7</v>
      </c>
      <c r="J26" s="169">
        <v>28</v>
      </c>
      <c r="K26" s="160">
        <f t="shared" si="6"/>
        <v>7</v>
      </c>
      <c r="L26" s="170">
        <f t="shared" si="7"/>
        <v>1</v>
      </c>
      <c r="M26" s="169" t="s">
        <v>92</v>
      </c>
    </row>
    <row r="27" spans="1:16" ht="15.75" customHeight="1" x14ac:dyDescent="0.25">
      <c r="A27" s="151" t="s">
        <v>350</v>
      </c>
      <c r="B27" s="152" t="s">
        <v>93</v>
      </c>
      <c r="C27" s="153" t="s">
        <v>93</v>
      </c>
      <c r="D27" s="153" t="s">
        <v>19</v>
      </c>
      <c r="E27" s="164">
        <v>42166.440972222219</v>
      </c>
      <c r="F27" s="165">
        <v>42177.555555555555</v>
      </c>
      <c r="G27" s="166">
        <v>42177.555555555555</v>
      </c>
      <c r="H27" s="167">
        <f t="shared" si="0"/>
        <v>266.75000000005821</v>
      </c>
      <c r="I27" s="168">
        <f t="shared" si="5"/>
        <v>11</v>
      </c>
      <c r="J27" s="169">
        <v>14</v>
      </c>
      <c r="K27" s="160">
        <f t="shared" si="6"/>
        <v>11</v>
      </c>
      <c r="L27" s="170">
        <f t="shared" si="7"/>
        <v>11</v>
      </c>
      <c r="M27" s="169" t="s">
        <v>92</v>
      </c>
    </row>
    <row r="28" spans="1:16" ht="15.75" customHeight="1" x14ac:dyDescent="0.25">
      <c r="A28" s="151" t="s">
        <v>350</v>
      </c>
      <c r="B28" s="208" t="s">
        <v>308</v>
      </c>
      <c r="C28" s="153" t="s">
        <v>93</v>
      </c>
      <c r="D28" s="209" t="s">
        <v>309</v>
      </c>
      <c r="E28" s="164">
        <v>42166.440972222219</v>
      </c>
      <c r="F28" s="165">
        <v>42177.555555555555</v>
      </c>
      <c r="G28" s="166">
        <v>42177.555555555555</v>
      </c>
      <c r="H28" s="167">
        <f t="shared" si="0"/>
        <v>266.75000000005821</v>
      </c>
      <c r="I28" s="168">
        <f t="shared" si="5"/>
        <v>11</v>
      </c>
      <c r="J28" s="169">
        <v>14</v>
      </c>
      <c r="K28" s="160">
        <f t="shared" si="6"/>
        <v>11</v>
      </c>
      <c r="L28" s="170">
        <f t="shared" si="7"/>
        <v>11</v>
      </c>
      <c r="M28" s="169" t="s">
        <v>92</v>
      </c>
    </row>
    <row r="29" spans="1:16" ht="15.75" customHeight="1" x14ac:dyDescent="0.25">
      <c r="A29" s="151" t="s">
        <v>350</v>
      </c>
      <c r="B29" s="152" t="s">
        <v>94</v>
      </c>
      <c r="C29" s="153" t="s">
        <v>94</v>
      </c>
      <c r="D29" s="153" t="s">
        <v>95</v>
      </c>
      <c r="E29" s="164">
        <v>42166.440972222219</v>
      </c>
      <c r="F29" s="165">
        <v>42172.328472222223</v>
      </c>
      <c r="G29" s="166">
        <v>42173.634722222225</v>
      </c>
      <c r="H29" s="167">
        <f t="shared" si="0"/>
        <v>172.6500000001397</v>
      </c>
      <c r="I29" s="168">
        <f t="shared" si="5"/>
        <v>7</v>
      </c>
      <c r="J29" s="171">
        <v>7</v>
      </c>
      <c r="K29" s="160">
        <f>L29</f>
        <v>5</v>
      </c>
      <c r="L29" s="170">
        <f t="shared" si="7"/>
        <v>5</v>
      </c>
      <c r="M29" s="169" t="s">
        <v>92</v>
      </c>
    </row>
    <row r="30" spans="1:16" ht="15.75" customHeight="1" x14ac:dyDescent="0.25">
      <c r="A30" s="151" t="s">
        <v>350</v>
      </c>
      <c r="B30" s="152" t="s">
        <v>96</v>
      </c>
      <c r="C30" s="153" t="s">
        <v>96</v>
      </c>
      <c r="D30" s="153" t="s">
        <v>97</v>
      </c>
      <c r="E30" s="164">
        <v>42166.440972222219</v>
      </c>
      <c r="F30" s="165">
        <v>42173.626388888886</v>
      </c>
      <c r="G30" s="166">
        <v>42174.385416666664</v>
      </c>
      <c r="H30" s="167">
        <f t="shared" si="0"/>
        <v>190.66666666668607</v>
      </c>
      <c r="I30" s="168">
        <f t="shared" si="5"/>
        <v>7</v>
      </c>
      <c r="J30" s="169">
        <v>7</v>
      </c>
      <c r="K30" s="160">
        <f>L30</f>
        <v>7</v>
      </c>
      <c r="L30" s="170">
        <f t="shared" si="7"/>
        <v>7</v>
      </c>
      <c r="M30" s="172" t="s">
        <v>92</v>
      </c>
    </row>
    <row r="31" spans="1:16" ht="15.75" customHeight="1" x14ac:dyDescent="0.25">
      <c r="A31" s="151" t="s">
        <v>350</v>
      </c>
      <c r="B31" s="152" t="s">
        <v>98</v>
      </c>
      <c r="C31" s="153" t="s">
        <v>98</v>
      </c>
      <c r="D31" s="153" t="s">
        <v>21</v>
      </c>
      <c r="E31" s="164">
        <v>42166.440972222219</v>
      </c>
      <c r="F31" s="165">
        <v>42171.799305555556</v>
      </c>
      <c r="G31" s="166">
        <v>42171.799305555556</v>
      </c>
      <c r="H31" s="167">
        <f t="shared" si="0"/>
        <v>128.60000000009313</v>
      </c>
      <c r="I31" s="168">
        <f t="shared" si="5"/>
        <v>5</v>
      </c>
      <c r="J31" s="171">
        <v>28</v>
      </c>
      <c r="K31" s="160">
        <f>I31</f>
        <v>5</v>
      </c>
      <c r="L31" s="170">
        <f t="shared" si="7"/>
        <v>5</v>
      </c>
      <c r="M31" s="172" t="s">
        <v>92</v>
      </c>
    </row>
    <row r="32" spans="1:16" ht="15.75" customHeight="1" x14ac:dyDescent="0.25">
      <c r="A32" s="151" t="s">
        <v>350</v>
      </c>
      <c r="B32" s="152" t="s">
        <v>99</v>
      </c>
      <c r="C32" s="153" t="s">
        <v>99</v>
      </c>
      <c r="D32" s="153" t="s">
        <v>22</v>
      </c>
      <c r="E32" s="164">
        <v>42166.440972222219</v>
      </c>
      <c r="F32" s="165">
        <v>42171.799305555556</v>
      </c>
      <c r="G32" s="166">
        <v>42171.799305555556</v>
      </c>
      <c r="H32" s="167">
        <f t="shared" si="0"/>
        <v>128.60000000009313</v>
      </c>
      <c r="I32" s="168">
        <f t="shared" si="5"/>
        <v>5</v>
      </c>
      <c r="J32" s="171">
        <v>28</v>
      </c>
      <c r="K32" s="160">
        <f>I32</f>
        <v>5</v>
      </c>
      <c r="L32" s="170">
        <f t="shared" si="7"/>
        <v>5</v>
      </c>
      <c r="M32" s="172" t="s">
        <v>92</v>
      </c>
    </row>
    <row r="33" spans="1:16" ht="15.75" customHeight="1" x14ac:dyDescent="0.25">
      <c r="A33" s="151" t="s">
        <v>350</v>
      </c>
      <c r="B33" s="208" t="s">
        <v>310</v>
      </c>
      <c r="C33" s="210" t="s">
        <v>312</v>
      </c>
      <c r="D33" s="210" t="s">
        <v>313</v>
      </c>
      <c r="E33" s="164">
        <v>42166.440972222219</v>
      </c>
      <c r="F33" s="165">
        <v>42167.604166666664</v>
      </c>
      <c r="G33" s="166">
        <v>42179.557638888888</v>
      </c>
      <c r="H33" s="167">
        <f t="shared" si="0"/>
        <v>314.80000000004657</v>
      </c>
      <c r="I33" s="168">
        <f t="shared" si="5"/>
        <v>13</v>
      </c>
      <c r="J33" s="169">
        <v>28</v>
      </c>
      <c r="K33" s="160">
        <f t="shared" ref="K33:K37" si="8">I33</f>
        <v>13</v>
      </c>
      <c r="L33" s="170">
        <f t="shared" si="7"/>
        <v>1</v>
      </c>
      <c r="M33" s="169">
        <v>180</v>
      </c>
    </row>
    <row r="34" spans="1:16" ht="15.75" customHeight="1" x14ac:dyDescent="0.25">
      <c r="A34" s="151" t="s">
        <v>350</v>
      </c>
      <c r="B34" s="152" t="s">
        <v>281</v>
      </c>
      <c r="C34" s="153" t="s">
        <v>281</v>
      </c>
      <c r="D34" s="209" t="s">
        <v>311</v>
      </c>
      <c r="E34" s="164">
        <v>42166.440972222219</v>
      </c>
      <c r="F34" s="165">
        <v>42167.604166666664</v>
      </c>
      <c r="G34" s="166">
        <v>42179.557638888888</v>
      </c>
      <c r="H34" s="167">
        <f t="shared" si="0"/>
        <v>314.80000000004657</v>
      </c>
      <c r="I34" s="168">
        <f t="shared" si="5"/>
        <v>13</v>
      </c>
      <c r="J34" s="169">
        <v>2</v>
      </c>
      <c r="K34" s="160">
        <f t="shared" si="8"/>
        <v>13</v>
      </c>
      <c r="L34" s="170">
        <f t="shared" si="7"/>
        <v>1</v>
      </c>
      <c r="M34" s="169">
        <v>180</v>
      </c>
    </row>
    <row r="35" spans="1:16" ht="15.75" customHeight="1" x14ac:dyDescent="0.25">
      <c r="A35" s="151" t="s">
        <v>350</v>
      </c>
      <c r="B35" s="173" t="s">
        <v>100</v>
      </c>
      <c r="C35" s="174" t="s">
        <v>100</v>
      </c>
      <c r="D35" s="174" t="s">
        <v>101</v>
      </c>
      <c r="E35" s="164">
        <v>42166.440972222219</v>
      </c>
      <c r="F35" s="165">
        <v>42178.647916666669</v>
      </c>
      <c r="G35" s="166">
        <v>42178.647916666669</v>
      </c>
      <c r="H35" s="167">
        <f t="shared" si="0"/>
        <v>292.96666666679084</v>
      </c>
      <c r="I35" s="168">
        <f t="shared" si="5"/>
        <v>12</v>
      </c>
      <c r="J35" s="169">
        <v>28</v>
      </c>
      <c r="K35" s="160">
        <f t="shared" si="8"/>
        <v>12</v>
      </c>
      <c r="L35" s="170">
        <f t="shared" si="7"/>
        <v>12</v>
      </c>
      <c r="M35" s="169">
        <v>28</v>
      </c>
      <c r="P35" s="163"/>
    </row>
    <row r="36" spans="1:16" ht="15.75" customHeight="1" x14ac:dyDescent="0.25">
      <c r="A36" s="151" t="s">
        <v>350</v>
      </c>
      <c r="B36" s="175" t="s">
        <v>104</v>
      </c>
      <c r="C36" s="176" t="s">
        <v>285</v>
      </c>
      <c r="D36" s="177" t="s">
        <v>105</v>
      </c>
      <c r="E36" s="164">
        <v>42166.440972222219</v>
      </c>
      <c r="F36" s="165">
        <v>42170.62777777778</v>
      </c>
      <c r="G36" s="166">
        <v>42170.62777777778</v>
      </c>
      <c r="H36" s="167">
        <f t="shared" si="0"/>
        <v>100.48333333345363</v>
      </c>
      <c r="I36" s="168">
        <f t="shared" si="5"/>
        <v>4</v>
      </c>
      <c r="J36" s="169">
        <v>14</v>
      </c>
      <c r="K36" s="160">
        <f t="shared" si="8"/>
        <v>4</v>
      </c>
      <c r="L36" s="170">
        <f t="shared" si="7"/>
        <v>4</v>
      </c>
      <c r="M36" s="169">
        <v>14</v>
      </c>
      <c r="P36" s="163"/>
    </row>
    <row r="37" spans="1:16" ht="15.75" customHeight="1" thickBot="1" x14ac:dyDescent="0.3">
      <c r="A37" s="178" t="s">
        <v>350</v>
      </c>
      <c r="B37" s="179" t="s">
        <v>280</v>
      </c>
      <c r="C37" s="180" t="s">
        <v>285</v>
      </c>
      <c r="D37" s="181" t="s">
        <v>286</v>
      </c>
      <c r="E37" s="182">
        <v>42166.440972222219</v>
      </c>
      <c r="F37" s="183">
        <v>42170.62777777778</v>
      </c>
      <c r="G37" s="184">
        <v>42170.62777777778</v>
      </c>
      <c r="H37" s="185">
        <f t="shared" si="0"/>
        <v>100.48333333345363</v>
      </c>
      <c r="I37" s="186">
        <f t="shared" si="5"/>
        <v>4</v>
      </c>
      <c r="J37" s="187">
        <v>14</v>
      </c>
      <c r="K37" s="188">
        <f t="shared" si="8"/>
        <v>4</v>
      </c>
      <c r="L37" s="189">
        <f t="shared" si="7"/>
        <v>4</v>
      </c>
      <c r="M37" s="187">
        <v>14</v>
      </c>
    </row>
    <row r="38" spans="1:16" ht="15.75" customHeight="1" x14ac:dyDescent="0.25">
      <c r="A38" s="151" t="s">
        <v>333</v>
      </c>
      <c r="B38" s="152" t="s">
        <v>282</v>
      </c>
      <c r="C38" s="153" t="s">
        <v>283</v>
      </c>
      <c r="D38" s="153" t="s">
        <v>7</v>
      </c>
      <c r="E38" s="154">
        <v>42167.395833333336</v>
      </c>
      <c r="F38" s="155">
        <v>42177.5</v>
      </c>
      <c r="G38" s="156">
        <v>42177.67083333333</v>
      </c>
      <c r="H38" s="157">
        <f t="shared" si="0"/>
        <v>246.5999999998603</v>
      </c>
      <c r="I38" s="158">
        <f>DAY(G38-E38)</f>
        <v>10</v>
      </c>
      <c r="J38" s="159">
        <v>180</v>
      </c>
      <c r="K38" s="160">
        <f>I38</f>
        <v>10</v>
      </c>
      <c r="L38" s="161">
        <f>DAY(F38-E38)</f>
        <v>10</v>
      </c>
      <c r="M38" s="159" t="s">
        <v>92</v>
      </c>
    </row>
    <row r="39" spans="1:16" ht="15.75" customHeight="1" x14ac:dyDescent="0.25">
      <c r="A39" s="151" t="s">
        <v>333</v>
      </c>
      <c r="B39" s="152" t="s">
        <v>282</v>
      </c>
      <c r="C39" s="153" t="s">
        <v>283</v>
      </c>
      <c r="D39" s="153" t="s">
        <v>7</v>
      </c>
      <c r="E39" s="164">
        <v>42167.395833333336</v>
      </c>
      <c r="F39" s="165">
        <v>42177.5</v>
      </c>
      <c r="G39" s="166">
        <v>42178.506249999999</v>
      </c>
      <c r="H39" s="167">
        <f t="shared" si="0"/>
        <v>266.64999999990687</v>
      </c>
      <c r="I39" s="168">
        <f t="shared" ref="I39:I54" si="9">DAY(G39-E39)</f>
        <v>11</v>
      </c>
      <c r="J39" s="169">
        <v>180</v>
      </c>
      <c r="K39" s="160">
        <f t="shared" ref="K39:K45" si="10">I39</f>
        <v>11</v>
      </c>
      <c r="L39" s="170">
        <f>DAY(F39-E39)</f>
        <v>10</v>
      </c>
      <c r="M39" s="169" t="s">
        <v>92</v>
      </c>
    </row>
    <row r="40" spans="1:16" ht="15.75" customHeight="1" x14ac:dyDescent="0.25">
      <c r="A40" s="151" t="s">
        <v>333</v>
      </c>
      <c r="B40" s="152" t="s">
        <v>282</v>
      </c>
      <c r="C40" s="153" t="s">
        <v>283</v>
      </c>
      <c r="D40" s="153" t="s">
        <v>102</v>
      </c>
      <c r="E40" s="164">
        <v>42167.395833333336</v>
      </c>
      <c r="F40" s="165">
        <v>42179.333333333336</v>
      </c>
      <c r="G40" s="166">
        <v>42184.539583333331</v>
      </c>
      <c r="H40" s="167">
        <f t="shared" si="0"/>
        <v>411.44999999989523</v>
      </c>
      <c r="I40" s="168">
        <f t="shared" si="9"/>
        <v>17</v>
      </c>
      <c r="J40" s="169">
        <v>180</v>
      </c>
      <c r="K40" s="160">
        <f t="shared" si="10"/>
        <v>17</v>
      </c>
      <c r="L40" s="170">
        <f>DAY(F40-E40)</f>
        <v>11</v>
      </c>
      <c r="M40" s="169" t="s">
        <v>92</v>
      </c>
    </row>
    <row r="41" spans="1:16" ht="15.75" customHeight="1" x14ac:dyDescent="0.25">
      <c r="A41" s="151" t="s">
        <v>333</v>
      </c>
      <c r="B41" s="152" t="s">
        <v>103</v>
      </c>
      <c r="C41" s="153" t="s">
        <v>284</v>
      </c>
      <c r="D41" s="153" t="s">
        <v>287</v>
      </c>
      <c r="E41" s="164">
        <v>42167.395833333336</v>
      </c>
      <c r="F41" s="165">
        <v>42171.541666666664</v>
      </c>
      <c r="G41" s="166">
        <v>42173.632638888892</v>
      </c>
      <c r="H41" s="167">
        <f t="shared" si="0"/>
        <v>149.68333333334886</v>
      </c>
      <c r="I41" s="168">
        <f t="shared" si="9"/>
        <v>6</v>
      </c>
      <c r="J41" s="169">
        <v>180</v>
      </c>
      <c r="K41" s="160">
        <f t="shared" si="10"/>
        <v>6</v>
      </c>
      <c r="L41" s="170">
        <f t="shared" ref="L41:L54" si="11">DAY(F41-E41)</f>
        <v>4</v>
      </c>
      <c r="M41" s="169" t="s">
        <v>92</v>
      </c>
    </row>
    <row r="42" spans="1:16" ht="15.75" customHeight="1" x14ac:dyDescent="0.25">
      <c r="A42" s="151" t="s">
        <v>333</v>
      </c>
      <c r="B42" s="152" t="s">
        <v>103</v>
      </c>
      <c r="C42" s="153" t="s">
        <v>284</v>
      </c>
      <c r="D42" s="153" t="s">
        <v>288</v>
      </c>
      <c r="E42" s="164">
        <v>42167.395833333336</v>
      </c>
      <c r="F42" s="165">
        <v>42171.541666666664</v>
      </c>
      <c r="G42" s="166">
        <v>42173.631249999999</v>
      </c>
      <c r="H42" s="167">
        <f t="shared" si="0"/>
        <v>149.64999999990687</v>
      </c>
      <c r="I42" s="168">
        <f t="shared" si="9"/>
        <v>6</v>
      </c>
      <c r="J42" s="169">
        <v>180</v>
      </c>
      <c r="K42" s="160">
        <f t="shared" si="10"/>
        <v>6</v>
      </c>
      <c r="L42" s="170">
        <f t="shared" si="11"/>
        <v>4</v>
      </c>
      <c r="M42" s="169" t="s">
        <v>92</v>
      </c>
    </row>
    <row r="43" spans="1:16" ht="15.75" customHeight="1" x14ac:dyDescent="0.25">
      <c r="A43" s="151" t="s">
        <v>333</v>
      </c>
      <c r="B43" s="152" t="s">
        <v>90</v>
      </c>
      <c r="C43" s="153" t="s">
        <v>90</v>
      </c>
      <c r="D43" s="153" t="s">
        <v>91</v>
      </c>
      <c r="E43" s="164">
        <v>42167.395833333336</v>
      </c>
      <c r="F43" s="165">
        <v>42167.694444444445</v>
      </c>
      <c r="G43" s="166">
        <v>42174.457638888889</v>
      </c>
      <c r="H43" s="167">
        <f t="shared" si="0"/>
        <v>169.48333333327901</v>
      </c>
      <c r="I43" s="168">
        <f t="shared" si="9"/>
        <v>7</v>
      </c>
      <c r="J43" s="169">
        <v>28</v>
      </c>
      <c r="K43" s="160">
        <f t="shared" si="10"/>
        <v>7</v>
      </c>
      <c r="L43" s="170">
        <f t="shared" si="11"/>
        <v>0</v>
      </c>
      <c r="M43" s="169" t="s">
        <v>92</v>
      </c>
    </row>
    <row r="44" spans="1:16" ht="15.75" customHeight="1" x14ac:dyDescent="0.25">
      <c r="A44" s="151" t="s">
        <v>333</v>
      </c>
      <c r="B44" s="152" t="s">
        <v>93</v>
      </c>
      <c r="C44" s="153" t="s">
        <v>93</v>
      </c>
      <c r="D44" s="153" t="s">
        <v>19</v>
      </c>
      <c r="E44" s="164">
        <v>42167.395833333336</v>
      </c>
      <c r="F44" s="165">
        <v>42178.647222222222</v>
      </c>
      <c r="G44" s="166">
        <v>42178.647222222222</v>
      </c>
      <c r="H44" s="167">
        <f t="shared" si="0"/>
        <v>270.03333333326736</v>
      </c>
      <c r="I44" s="168">
        <f t="shared" si="9"/>
        <v>11</v>
      </c>
      <c r="J44" s="169">
        <v>14</v>
      </c>
      <c r="K44" s="160">
        <f t="shared" si="10"/>
        <v>11</v>
      </c>
      <c r="L44" s="170">
        <f t="shared" si="11"/>
        <v>11</v>
      </c>
      <c r="M44" s="169" t="s">
        <v>92</v>
      </c>
    </row>
    <row r="45" spans="1:16" ht="15.75" customHeight="1" x14ac:dyDescent="0.25">
      <c r="A45" s="151" t="s">
        <v>333</v>
      </c>
      <c r="B45" s="208" t="s">
        <v>308</v>
      </c>
      <c r="C45" s="153" t="s">
        <v>93</v>
      </c>
      <c r="D45" s="209" t="s">
        <v>309</v>
      </c>
      <c r="E45" s="164">
        <v>42167.395833333336</v>
      </c>
      <c r="F45" s="165">
        <v>42178.647222222222</v>
      </c>
      <c r="G45" s="166">
        <v>42178.647222222222</v>
      </c>
      <c r="H45" s="167">
        <f t="shared" si="0"/>
        <v>270.03333333326736</v>
      </c>
      <c r="I45" s="168">
        <f t="shared" si="9"/>
        <v>11</v>
      </c>
      <c r="J45" s="169">
        <v>14</v>
      </c>
      <c r="K45" s="160">
        <f t="shared" si="10"/>
        <v>11</v>
      </c>
      <c r="L45" s="170">
        <f t="shared" si="11"/>
        <v>11</v>
      </c>
      <c r="M45" s="169" t="s">
        <v>92</v>
      </c>
    </row>
    <row r="46" spans="1:16" ht="15.75" customHeight="1" x14ac:dyDescent="0.25">
      <c r="A46" s="151" t="s">
        <v>333</v>
      </c>
      <c r="B46" s="152" t="s">
        <v>94</v>
      </c>
      <c r="C46" s="153" t="s">
        <v>94</v>
      </c>
      <c r="D46" s="153" t="s">
        <v>95</v>
      </c>
      <c r="E46" s="164">
        <v>42167.395833333336</v>
      </c>
      <c r="F46" s="165">
        <v>42172.328472222223</v>
      </c>
      <c r="G46" s="166">
        <v>42173.637499999997</v>
      </c>
      <c r="H46" s="167">
        <f t="shared" si="0"/>
        <v>149.79999999987194</v>
      </c>
      <c r="I46" s="168">
        <f t="shared" si="9"/>
        <v>6</v>
      </c>
      <c r="J46" s="171">
        <v>7</v>
      </c>
      <c r="K46" s="160">
        <f>L46</f>
        <v>4</v>
      </c>
      <c r="L46" s="170">
        <f t="shared" si="11"/>
        <v>4</v>
      </c>
      <c r="M46" s="169" t="s">
        <v>92</v>
      </c>
    </row>
    <row r="47" spans="1:16" ht="15.75" customHeight="1" x14ac:dyDescent="0.25">
      <c r="A47" s="151" t="s">
        <v>333</v>
      </c>
      <c r="B47" s="152" t="s">
        <v>96</v>
      </c>
      <c r="C47" s="153" t="s">
        <v>96</v>
      </c>
      <c r="D47" s="153" t="s">
        <v>97</v>
      </c>
      <c r="E47" s="164">
        <v>42167.395833333336</v>
      </c>
      <c r="F47" s="165">
        <v>42173.626388888886</v>
      </c>
      <c r="G47" s="166">
        <v>42174.390972222223</v>
      </c>
      <c r="H47" s="167">
        <f t="shared" si="0"/>
        <v>167.88333333330229</v>
      </c>
      <c r="I47" s="168">
        <f t="shared" si="9"/>
        <v>6</v>
      </c>
      <c r="J47" s="169">
        <v>7</v>
      </c>
      <c r="K47" s="160">
        <f>L47</f>
        <v>6</v>
      </c>
      <c r="L47" s="170">
        <f t="shared" si="11"/>
        <v>6</v>
      </c>
      <c r="M47" s="172" t="s">
        <v>92</v>
      </c>
    </row>
    <row r="48" spans="1:16" ht="15.75" customHeight="1" x14ac:dyDescent="0.25">
      <c r="A48" s="151" t="s">
        <v>333</v>
      </c>
      <c r="B48" s="152" t="s">
        <v>98</v>
      </c>
      <c r="C48" s="153" t="s">
        <v>98</v>
      </c>
      <c r="D48" s="153" t="s">
        <v>21</v>
      </c>
      <c r="E48" s="164">
        <v>42167.395833333336</v>
      </c>
      <c r="F48" s="165">
        <v>42177.685416666667</v>
      </c>
      <c r="G48" s="166">
        <v>42177.685416666667</v>
      </c>
      <c r="H48" s="167">
        <f t="shared" si="0"/>
        <v>246.94999999995343</v>
      </c>
      <c r="I48" s="168">
        <f t="shared" si="9"/>
        <v>10</v>
      </c>
      <c r="J48" s="171">
        <v>28</v>
      </c>
      <c r="K48" s="160">
        <f>I48</f>
        <v>10</v>
      </c>
      <c r="L48" s="170">
        <f t="shared" si="11"/>
        <v>10</v>
      </c>
      <c r="M48" s="172" t="s">
        <v>92</v>
      </c>
    </row>
    <row r="49" spans="1:16" ht="15.75" customHeight="1" x14ac:dyDescent="0.25">
      <c r="A49" s="151" t="s">
        <v>333</v>
      </c>
      <c r="B49" s="152" t="s">
        <v>99</v>
      </c>
      <c r="C49" s="153" t="s">
        <v>99</v>
      </c>
      <c r="D49" s="153" t="s">
        <v>22</v>
      </c>
      <c r="E49" s="164">
        <v>42167.395833333336</v>
      </c>
      <c r="F49" s="165">
        <v>42177.685416666667</v>
      </c>
      <c r="G49" s="166">
        <v>42177.685416666667</v>
      </c>
      <c r="H49" s="167">
        <f t="shared" si="0"/>
        <v>246.94999999995343</v>
      </c>
      <c r="I49" s="168">
        <f t="shared" si="9"/>
        <v>10</v>
      </c>
      <c r="J49" s="171">
        <v>28</v>
      </c>
      <c r="K49" s="160">
        <f>I49</f>
        <v>10</v>
      </c>
      <c r="L49" s="170">
        <f t="shared" si="11"/>
        <v>10</v>
      </c>
      <c r="M49" s="172" t="s">
        <v>92</v>
      </c>
    </row>
    <row r="50" spans="1:16" ht="15.75" customHeight="1" x14ac:dyDescent="0.25">
      <c r="A50" s="151" t="s">
        <v>333</v>
      </c>
      <c r="B50" s="208" t="s">
        <v>310</v>
      </c>
      <c r="C50" s="210" t="s">
        <v>312</v>
      </c>
      <c r="D50" s="210" t="s">
        <v>313</v>
      </c>
      <c r="E50" s="164">
        <v>42167.395833333336</v>
      </c>
      <c r="F50" s="165">
        <v>42167.694444444445</v>
      </c>
      <c r="G50" s="166">
        <v>42185.525000000001</v>
      </c>
      <c r="H50" s="167">
        <f t="shared" si="0"/>
        <v>435.09999999997672</v>
      </c>
      <c r="I50" s="168">
        <f t="shared" si="9"/>
        <v>18</v>
      </c>
      <c r="J50" s="169">
        <v>28</v>
      </c>
      <c r="K50" s="160">
        <f t="shared" ref="K50:K54" si="12">I50</f>
        <v>18</v>
      </c>
      <c r="L50" s="170">
        <f t="shared" si="11"/>
        <v>0</v>
      </c>
      <c r="M50" s="169">
        <v>180</v>
      </c>
    </row>
    <row r="51" spans="1:16" ht="15.75" customHeight="1" x14ac:dyDescent="0.25">
      <c r="A51" s="151" t="s">
        <v>333</v>
      </c>
      <c r="B51" s="152" t="s">
        <v>281</v>
      </c>
      <c r="C51" s="153" t="s">
        <v>281</v>
      </c>
      <c r="D51" s="209" t="s">
        <v>311</v>
      </c>
      <c r="E51" s="164">
        <v>42167.395833333336</v>
      </c>
      <c r="F51" s="165">
        <v>42167.694444444445</v>
      </c>
      <c r="G51" s="166">
        <v>42185.525000000001</v>
      </c>
      <c r="H51" s="167">
        <f t="shared" si="0"/>
        <v>435.09999999997672</v>
      </c>
      <c r="I51" s="168">
        <f t="shared" si="9"/>
        <v>18</v>
      </c>
      <c r="J51" s="169">
        <v>2</v>
      </c>
      <c r="K51" s="160">
        <f t="shared" si="12"/>
        <v>18</v>
      </c>
      <c r="L51" s="170">
        <f t="shared" si="11"/>
        <v>0</v>
      </c>
      <c r="M51" s="169">
        <v>180</v>
      </c>
    </row>
    <row r="52" spans="1:16" ht="15.75" customHeight="1" x14ac:dyDescent="0.25">
      <c r="A52" s="151" t="s">
        <v>333</v>
      </c>
      <c r="B52" s="173" t="s">
        <v>100</v>
      </c>
      <c r="C52" s="174" t="s">
        <v>100</v>
      </c>
      <c r="D52" s="174" t="s">
        <v>101</v>
      </c>
      <c r="E52" s="164">
        <v>42167.395833333336</v>
      </c>
      <c r="F52" s="165">
        <v>42178.730555555558</v>
      </c>
      <c r="G52" s="166">
        <v>42178.730555555558</v>
      </c>
      <c r="H52" s="167">
        <f t="shared" si="0"/>
        <v>272.03333333332557</v>
      </c>
      <c r="I52" s="168">
        <f t="shared" si="9"/>
        <v>11</v>
      </c>
      <c r="J52" s="169">
        <v>28</v>
      </c>
      <c r="K52" s="160">
        <f t="shared" si="12"/>
        <v>11</v>
      </c>
      <c r="L52" s="170">
        <f t="shared" si="11"/>
        <v>11</v>
      </c>
      <c r="M52" s="169">
        <v>28</v>
      </c>
      <c r="P52" s="163"/>
    </row>
    <row r="53" spans="1:16" ht="15.75" customHeight="1" x14ac:dyDescent="0.25">
      <c r="A53" s="151" t="s">
        <v>333</v>
      </c>
      <c r="B53" s="175" t="s">
        <v>104</v>
      </c>
      <c r="C53" s="176" t="s">
        <v>285</v>
      </c>
      <c r="D53" s="177" t="s">
        <v>105</v>
      </c>
      <c r="E53" s="164">
        <v>42167.395833333336</v>
      </c>
      <c r="F53" s="165">
        <v>42171.688888888886</v>
      </c>
      <c r="G53" s="166">
        <v>42171.688888888886</v>
      </c>
      <c r="H53" s="167">
        <f t="shared" si="0"/>
        <v>103.03333333320916</v>
      </c>
      <c r="I53" s="168">
        <f t="shared" si="9"/>
        <v>4</v>
      </c>
      <c r="J53" s="169">
        <v>14</v>
      </c>
      <c r="K53" s="160">
        <f t="shared" si="12"/>
        <v>4</v>
      </c>
      <c r="L53" s="170">
        <f t="shared" si="11"/>
        <v>4</v>
      </c>
      <c r="M53" s="169">
        <v>14</v>
      </c>
      <c r="P53" s="163"/>
    </row>
    <row r="54" spans="1:16" ht="15.75" customHeight="1" thickBot="1" x14ac:dyDescent="0.3">
      <c r="A54" s="178" t="s">
        <v>333</v>
      </c>
      <c r="B54" s="179" t="s">
        <v>280</v>
      </c>
      <c r="C54" s="180" t="s">
        <v>285</v>
      </c>
      <c r="D54" s="181" t="s">
        <v>286</v>
      </c>
      <c r="E54" s="182">
        <v>42167.395833333336</v>
      </c>
      <c r="F54" s="183">
        <v>42171.688888888886</v>
      </c>
      <c r="G54" s="184">
        <v>42171.688888888886</v>
      </c>
      <c r="H54" s="185">
        <f t="shared" si="0"/>
        <v>103.03333333320916</v>
      </c>
      <c r="I54" s="186">
        <f t="shared" si="9"/>
        <v>4</v>
      </c>
      <c r="J54" s="187">
        <v>14</v>
      </c>
      <c r="K54" s="188">
        <f t="shared" si="12"/>
        <v>4</v>
      </c>
      <c r="L54" s="189">
        <f t="shared" si="11"/>
        <v>4</v>
      </c>
      <c r="M54" s="187">
        <v>14</v>
      </c>
    </row>
    <row r="55" spans="1:16" ht="15.75" customHeight="1" x14ac:dyDescent="0.25">
      <c r="A55" s="215" t="s">
        <v>343</v>
      </c>
      <c r="B55" s="152" t="s">
        <v>282</v>
      </c>
      <c r="C55" s="153" t="s">
        <v>283</v>
      </c>
      <c r="D55" s="153" t="s">
        <v>7</v>
      </c>
      <c r="E55" s="154">
        <v>42167.395833333336</v>
      </c>
      <c r="F55" s="155">
        <v>42177.5</v>
      </c>
      <c r="G55" s="156">
        <v>42177.665972222225</v>
      </c>
      <c r="H55" s="157">
        <f t="shared" si="0"/>
        <v>246.48333333333721</v>
      </c>
      <c r="I55" s="158">
        <f>DAY(G55-E55)</f>
        <v>10</v>
      </c>
      <c r="J55" s="159">
        <v>180</v>
      </c>
      <c r="K55" s="160">
        <f>I55</f>
        <v>10</v>
      </c>
      <c r="L55" s="161">
        <f>DAY(F55-E55)</f>
        <v>10</v>
      </c>
      <c r="M55" s="159" t="s">
        <v>92</v>
      </c>
    </row>
    <row r="56" spans="1:16" ht="15.75" customHeight="1" x14ac:dyDescent="0.25">
      <c r="A56" s="214" t="s">
        <v>343</v>
      </c>
      <c r="B56" s="152" t="s">
        <v>282</v>
      </c>
      <c r="C56" s="153" t="s">
        <v>283</v>
      </c>
      <c r="D56" s="153" t="s">
        <v>7</v>
      </c>
      <c r="E56" s="164">
        <v>42167.395833333336</v>
      </c>
      <c r="F56" s="165">
        <v>42177.5</v>
      </c>
      <c r="G56" s="166">
        <v>42178.504166666666</v>
      </c>
      <c r="H56" s="167">
        <f t="shared" si="0"/>
        <v>266.59999999991851</v>
      </c>
      <c r="I56" s="168">
        <f t="shared" ref="I56:I71" si="13">DAY(G56-E56)</f>
        <v>11</v>
      </c>
      <c r="J56" s="169">
        <v>180</v>
      </c>
      <c r="K56" s="160">
        <f t="shared" ref="K56:K62" si="14">I56</f>
        <v>11</v>
      </c>
      <c r="L56" s="170">
        <f>DAY(F56-E56)</f>
        <v>10</v>
      </c>
      <c r="M56" s="169" t="s">
        <v>92</v>
      </c>
    </row>
    <row r="57" spans="1:16" ht="15.75" customHeight="1" x14ac:dyDescent="0.25">
      <c r="A57" s="151" t="s">
        <v>343</v>
      </c>
      <c r="B57" s="152" t="s">
        <v>282</v>
      </c>
      <c r="C57" s="153" t="s">
        <v>283</v>
      </c>
      <c r="D57" s="153" t="s">
        <v>102</v>
      </c>
      <c r="E57" s="164">
        <v>42167.395833333336</v>
      </c>
      <c r="F57" s="165">
        <v>42179.333333333336</v>
      </c>
      <c r="G57" s="166">
        <v>42184.517361111109</v>
      </c>
      <c r="H57" s="167">
        <f t="shared" si="0"/>
        <v>410.91666666656965</v>
      </c>
      <c r="I57" s="168">
        <f t="shared" si="13"/>
        <v>17</v>
      </c>
      <c r="J57" s="169">
        <v>180</v>
      </c>
      <c r="K57" s="160">
        <f t="shared" si="14"/>
        <v>17</v>
      </c>
      <c r="L57" s="170">
        <f>DAY(F57-E57)</f>
        <v>11</v>
      </c>
      <c r="M57" s="169" t="s">
        <v>92</v>
      </c>
    </row>
    <row r="58" spans="1:16" ht="15.75" customHeight="1" x14ac:dyDescent="0.25">
      <c r="A58" s="151" t="s">
        <v>343</v>
      </c>
      <c r="B58" s="152" t="s">
        <v>103</v>
      </c>
      <c r="C58" s="153" t="s">
        <v>284</v>
      </c>
      <c r="D58" s="153" t="s">
        <v>287</v>
      </c>
      <c r="E58" s="164">
        <v>42167.395833333336</v>
      </c>
      <c r="F58" s="165">
        <v>42171.541666666664</v>
      </c>
      <c r="G58" s="166">
        <v>42173.626388888886</v>
      </c>
      <c r="H58" s="167">
        <f t="shared" si="0"/>
        <v>149.53333333320916</v>
      </c>
      <c r="I58" s="168">
        <f t="shared" si="13"/>
        <v>6</v>
      </c>
      <c r="J58" s="169">
        <v>180</v>
      </c>
      <c r="K58" s="160">
        <f t="shared" si="14"/>
        <v>6</v>
      </c>
      <c r="L58" s="170">
        <f t="shared" ref="L58:L71" si="15">DAY(F58-E58)</f>
        <v>4</v>
      </c>
      <c r="M58" s="169" t="s">
        <v>92</v>
      </c>
    </row>
    <row r="59" spans="1:16" ht="15.75" customHeight="1" x14ac:dyDescent="0.25">
      <c r="A59" s="151" t="s">
        <v>343</v>
      </c>
      <c r="B59" s="152" t="s">
        <v>103</v>
      </c>
      <c r="C59" s="153" t="s">
        <v>284</v>
      </c>
      <c r="D59" s="153" t="s">
        <v>288</v>
      </c>
      <c r="E59" s="164">
        <v>42167.395833333336</v>
      </c>
      <c r="F59" s="165">
        <v>42171.541666666664</v>
      </c>
      <c r="G59" s="166">
        <v>42173.625</v>
      </c>
      <c r="H59" s="167">
        <f t="shared" si="0"/>
        <v>149.49999999994179</v>
      </c>
      <c r="I59" s="168">
        <f t="shared" si="13"/>
        <v>6</v>
      </c>
      <c r="J59" s="169">
        <v>180</v>
      </c>
      <c r="K59" s="160">
        <f t="shared" si="14"/>
        <v>6</v>
      </c>
      <c r="L59" s="170">
        <f t="shared" si="15"/>
        <v>4</v>
      </c>
      <c r="M59" s="169" t="s">
        <v>92</v>
      </c>
    </row>
    <row r="60" spans="1:16" ht="15.75" customHeight="1" x14ac:dyDescent="0.25">
      <c r="A60" s="151" t="s">
        <v>343</v>
      </c>
      <c r="B60" s="152" t="s">
        <v>90</v>
      </c>
      <c r="C60" s="153" t="s">
        <v>90</v>
      </c>
      <c r="D60" s="153" t="s">
        <v>91</v>
      </c>
      <c r="E60" s="164">
        <v>42167.395833333336</v>
      </c>
      <c r="F60" s="165">
        <v>42167.694444444445</v>
      </c>
      <c r="G60" s="166">
        <v>42174.45</v>
      </c>
      <c r="H60" s="167">
        <f t="shared" si="0"/>
        <v>169.29999999987194</v>
      </c>
      <c r="I60" s="168">
        <f t="shared" si="13"/>
        <v>7</v>
      </c>
      <c r="J60" s="169">
        <v>28</v>
      </c>
      <c r="K60" s="160">
        <f t="shared" si="14"/>
        <v>7</v>
      </c>
      <c r="L60" s="170">
        <f t="shared" si="15"/>
        <v>0</v>
      </c>
      <c r="M60" s="169" t="s">
        <v>92</v>
      </c>
    </row>
    <row r="61" spans="1:16" ht="15.75" customHeight="1" x14ac:dyDescent="0.25">
      <c r="A61" s="151" t="s">
        <v>343</v>
      </c>
      <c r="B61" s="152" t="s">
        <v>93</v>
      </c>
      <c r="C61" s="153" t="s">
        <v>93</v>
      </c>
      <c r="D61" s="153" t="s">
        <v>19</v>
      </c>
      <c r="E61" s="164">
        <v>42167.395833333336</v>
      </c>
      <c r="F61" s="165">
        <v>42178.640972222223</v>
      </c>
      <c r="G61" s="166">
        <v>42178.640972222223</v>
      </c>
      <c r="H61" s="167">
        <f t="shared" si="0"/>
        <v>269.88333333330229</v>
      </c>
      <c r="I61" s="168">
        <f t="shared" si="13"/>
        <v>11</v>
      </c>
      <c r="J61" s="169">
        <v>14</v>
      </c>
      <c r="K61" s="160">
        <f t="shared" si="14"/>
        <v>11</v>
      </c>
      <c r="L61" s="170">
        <f t="shared" si="15"/>
        <v>11</v>
      </c>
      <c r="M61" s="169" t="s">
        <v>92</v>
      </c>
    </row>
    <row r="62" spans="1:16" ht="15.75" customHeight="1" x14ac:dyDescent="0.25">
      <c r="A62" s="151" t="s">
        <v>343</v>
      </c>
      <c r="B62" s="208" t="s">
        <v>308</v>
      </c>
      <c r="C62" s="153" t="s">
        <v>93</v>
      </c>
      <c r="D62" s="209" t="s">
        <v>309</v>
      </c>
      <c r="E62" s="164">
        <v>42167.395833333336</v>
      </c>
      <c r="F62" s="165">
        <v>42178.640972222223</v>
      </c>
      <c r="G62" s="166">
        <v>42178.640972222223</v>
      </c>
      <c r="H62" s="167">
        <f t="shared" si="0"/>
        <v>269.88333333330229</v>
      </c>
      <c r="I62" s="168">
        <f t="shared" si="13"/>
        <v>11</v>
      </c>
      <c r="J62" s="169">
        <v>14</v>
      </c>
      <c r="K62" s="160">
        <f t="shared" si="14"/>
        <v>11</v>
      </c>
      <c r="L62" s="170">
        <f t="shared" si="15"/>
        <v>11</v>
      </c>
      <c r="M62" s="169" t="s">
        <v>92</v>
      </c>
    </row>
    <row r="63" spans="1:16" ht="15.75" customHeight="1" x14ac:dyDescent="0.25">
      <c r="A63" s="151" t="s">
        <v>343</v>
      </c>
      <c r="B63" s="152" t="s">
        <v>94</v>
      </c>
      <c r="C63" s="153" t="s">
        <v>94</v>
      </c>
      <c r="D63" s="153" t="s">
        <v>95</v>
      </c>
      <c r="E63" s="164">
        <v>42167.395833333336</v>
      </c>
      <c r="F63" s="165">
        <v>42172.328472222223</v>
      </c>
      <c r="G63" s="166">
        <v>42173.636805555558</v>
      </c>
      <c r="H63" s="167">
        <f t="shared" si="0"/>
        <v>149.78333333332557</v>
      </c>
      <c r="I63" s="168">
        <f t="shared" si="13"/>
        <v>6</v>
      </c>
      <c r="J63" s="171">
        <v>7</v>
      </c>
      <c r="K63" s="160">
        <f>L63</f>
        <v>4</v>
      </c>
      <c r="L63" s="170">
        <f t="shared" si="15"/>
        <v>4</v>
      </c>
      <c r="M63" s="169" t="s">
        <v>92</v>
      </c>
    </row>
    <row r="64" spans="1:16" ht="15.75" customHeight="1" x14ac:dyDescent="0.25">
      <c r="A64" s="151" t="s">
        <v>343</v>
      </c>
      <c r="B64" s="152" t="s">
        <v>96</v>
      </c>
      <c r="C64" s="153" t="s">
        <v>96</v>
      </c>
      <c r="D64" s="153" t="s">
        <v>97</v>
      </c>
      <c r="E64" s="164">
        <v>42167.395833333336</v>
      </c>
      <c r="F64" s="165">
        <v>42173.626388888886</v>
      </c>
      <c r="G64" s="166">
        <v>42174.388888888891</v>
      </c>
      <c r="H64" s="167">
        <f t="shared" si="0"/>
        <v>167.83333333331393</v>
      </c>
      <c r="I64" s="168">
        <f t="shared" si="13"/>
        <v>6</v>
      </c>
      <c r="J64" s="169">
        <v>7</v>
      </c>
      <c r="K64" s="160">
        <f>L64</f>
        <v>6</v>
      </c>
      <c r="L64" s="170">
        <f t="shared" si="15"/>
        <v>6</v>
      </c>
      <c r="M64" s="172" t="s">
        <v>92</v>
      </c>
    </row>
    <row r="65" spans="1:16" ht="15.75" customHeight="1" x14ac:dyDescent="0.25">
      <c r="A65" s="151" t="s">
        <v>343</v>
      </c>
      <c r="B65" s="152" t="s">
        <v>98</v>
      </c>
      <c r="C65" s="153" t="s">
        <v>98</v>
      </c>
      <c r="D65" s="153" t="s">
        <v>21</v>
      </c>
      <c r="E65" s="164">
        <v>42167.395833333336</v>
      </c>
      <c r="F65" s="165">
        <v>42177.558333333334</v>
      </c>
      <c r="G65" s="166">
        <v>42177.558333333334</v>
      </c>
      <c r="H65" s="167">
        <f t="shared" si="0"/>
        <v>243.89999999996508</v>
      </c>
      <c r="I65" s="168">
        <f t="shared" si="13"/>
        <v>10</v>
      </c>
      <c r="J65" s="171">
        <v>28</v>
      </c>
      <c r="K65" s="160">
        <f>I65</f>
        <v>10</v>
      </c>
      <c r="L65" s="170">
        <f t="shared" si="15"/>
        <v>10</v>
      </c>
      <c r="M65" s="172" t="s">
        <v>92</v>
      </c>
    </row>
    <row r="66" spans="1:16" ht="15.75" customHeight="1" x14ac:dyDescent="0.25">
      <c r="A66" s="151" t="s">
        <v>343</v>
      </c>
      <c r="B66" s="152" t="s">
        <v>99</v>
      </c>
      <c r="C66" s="153" t="s">
        <v>99</v>
      </c>
      <c r="D66" s="153" t="s">
        <v>22</v>
      </c>
      <c r="E66" s="164">
        <v>42167.395833333336</v>
      </c>
      <c r="F66" s="165">
        <v>42177.558333333334</v>
      </c>
      <c r="G66" s="166">
        <v>42177.558333333334</v>
      </c>
      <c r="H66" s="167">
        <f t="shared" si="0"/>
        <v>243.89999999996508</v>
      </c>
      <c r="I66" s="168">
        <f t="shared" si="13"/>
        <v>10</v>
      </c>
      <c r="J66" s="171">
        <v>28</v>
      </c>
      <c r="K66" s="160">
        <f>I66</f>
        <v>10</v>
      </c>
      <c r="L66" s="170">
        <f t="shared" si="15"/>
        <v>10</v>
      </c>
      <c r="M66" s="172" t="s">
        <v>92</v>
      </c>
    </row>
    <row r="67" spans="1:16" ht="15.75" customHeight="1" x14ac:dyDescent="0.25">
      <c r="A67" s="151" t="s">
        <v>343</v>
      </c>
      <c r="B67" s="208" t="s">
        <v>310</v>
      </c>
      <c r="C67" s="210" t="s">
        <v>312</v>
      </c>
      <c r="D67" s="210" t="s">
        <v>313</v>
      </c>
      <c r="E67" s="164">
        <v>42167.395833333336</v>
      </c>
      <c r="F67" s="165">
        <v>42167.694444444445</v>
      </c>
      <c r="G67" s="166">
        <v>42185.523611111108</v>
      </c>
      <c r="H67" s="167">
        <f t="shared" si="0"/>
        <v>435.06666666653473</v>
      </c>
      <c r="I67" s="168">
        <f t="shared" si="13"/>
        <v>18</v>
      </c>
      <c r="J67" s="169">
        <v>28</v>
      </c>
      <c r="K67" s="160">
        <f t="shared" ref="K67:K71" si="16">I67</f>
        <v>18</v>
      </c>
      <c r="L67" s="170">
        <f t="shared" si="15"/>
        <v>0</v>
      </c>
      <c r="M67" s="169">
        <v>180</v>
      </c>
    </row>
    <row r="68" spans="1:16" ht="15.75" customHeight="1" x14ac:dyDescent="0.25">
      <c r="A68" s="151" t="s">
        <v>343</v>
      </c>
      <c r="B68" s="152" t="s">
        <v>281</v>
      </c>
      <c r="C68" s="153" t="s">
        <v>281</v>
      </c>
      <c r="D68" s="209" t="s">
        <v>311</v>
      </c>
      <c r="E68" s="164">
        <v>42167.395833333336</v>
      </c>
      <c r="F68" s="165">
        <v>42167.694444444445</v>
      </c>
      <c r="G68" s="166">
        <v>42185.523611111108</v>
      </c>
      <c r="H68" s="167">
        <f t="shared" si="0"/>
        <v>435.06666666653473</v>
      </c>
      <c r="I68" s="168">
        <f t="shared" si="13"/>
        <v>18</v>
      </c>
      <c r="J68" s="169">
        <v>2</v>
      </c>
      <c r="K68" s="160">
        <f t="shared" si="16"/>
        <v>18</v>
      </c>
      <c r="L68" s="170">
        <f t="shared" si="15"/>
        <v>0</v>
      </c>
      <c r="M68" s="169">
        <v>180</v>
      </c>
    </row>
    <row r="69" spans="1:16" ht="15.75" customHeight="1" x14ac:dyDescent="0.25">
      <c r="A69" s="151" t="s">
        <v>343</v>
      </c>
      <c r="B69" s="173" t="s">
        <v>100</v>
      </c>
      <c r="C69" s="174" t="s">
        <v>100</v>
      </c>
      <c r="D69" s="174" t="s">
        <v>101</v>
      </c>
      <c r="E69" s="164">
        <v>42167.395833333336</v>
      </c>
      <c r="F69" s="165">
        <v>42178.724999999999</v>
      </c>
      <c r="G69" s="166">
        <v>42178.724999999999</v>
      </c>
      <c r="H69" s="167">
        <f t="shared" si="0"/>
        <v>271.89999999990687</v>
      </c>
      <c r="I69" s="168">
        <f t="shared" si="13"/>
        <v>11</v>
      </c>
      <c r="J69" s="169">
        <v>28</v>
      </c>
      <c r="K69" s="160">
        <f t="shared" si="16"/>
        <v>11</v>
      </c>
      <c r="L69" s="170">
        <f t="shared" si="15"/>
        <v>11</v>
      </c>
      <c r="M69" s="169">
        <v>28</v>
      </c>
      <c r="P69" s="163"/>
    </row>
    <row r="70" spans="1:16" ht="15.75" customHeight="1" x14ac:dyDescent="0.25">
      <c r="A70" s="151" t="s">
        <v>343</v>
      </c>
      <c r="B70" s="175" t="s">
        <v>104</v>
      </c>
      <c r="C70" s="176" t="s">
        <v>285</v>
      </c>
      <c r="D70" s="177" t="s">
        <v>105</v>
      </c>
      <c r="E70" s="164">
        <v>42167.395833333336</v>
      </c>
      <c r="F70" s="165">
        <v>42171.607638888891</v>
      </c>
      <c r="G70" s="166">
        <v>42171.607638888891</v>
      </c>
      <c r="H70" s="167">
        <f t="shared" si="0"/>
        <v>101.08333333331393</v>
      </c>
      <c r="I70" s="168">
        <f t="shared" si="13"/>
        <v>4</v>
      </c>
      <c r="J70" s="169">
        <v>14</v>
      </c>
      <c r="K70" s="160">
        <f t="shared" si="16"/>
        <v>4</v>
      </c>
      <c r="L70" s="170">
        <f t="shared" si="15"/>
        <v>4</v>
      </c>
      <c r="M70" s="169">
        <v>14</v>
      </c>
      <c r="P70" s="163"/>
    </row>
    <row r="71" spans="1:16" ht="15.75" customHeight="1" thickBot="1" x14ac:dyDescent="0.3">
      <c r="A71" s="178" t="s">
        <v>343</v>
      </c>
      <c r="B71" s="179" t="s">
        <v>280</v>
      </c>
      <c r="C71" s="180" t="s">
        <v>285</v>
      </c>
      <c r="D71" s="181" t="s">
        <v>286</v>
      </c>
      <c r="E71" s="182">
        <v>42167.395833333336</v>
      </c>
      <c r="F71" s="183">
        <v>42171.607638888891</v>
      </c>
      <c r="G71" s="184">
        <v>42171.607638888891</v>
      </c>
      <c r="H71" s="185">
        <f t="shared" si="0"/>
        <v>101.08333333331393</v>
      </c>
      <c r="I71" s="186">
        <f t="shared" si="13"/>
        <v>4</v>
      </c>
      <c r="J71" s="187">
        <v>14</v>
      </c>
      <c r="K71" s="188">
        <f t="shared" si="16"/>
        <v>4</v>
      </c>
      <c r="L71" s="189">
        <f t="shared" si="15"/>
        <v>4</v>
      </c>
      <c r="M71" s="187">
        <v>14</v>
      </c>
    </row>
    <row r="72" spans="1:16" ht="15.75" customHeight="1" x14ac:dyDescent="0.25">
      <c r="A72" s="214" t="s">
        <v>345</v>
      </c>
      <c r="B72" s="152" t="s">
        <v>282</v>
      </c>
      <c r="C72" s="153" t="s">
        <v>283</v>
      </c>
      <c r="D72" s="153" t="s">
        <v>7</v>
      </c>
      <c r="E72" s="154">
        <v>42166.479166666664</v>
      </c>
      <c r="F72" s="155">
        <v>42177.5</v>
      </c>
      <c r="G72" s="156">
        <v>42177.65347222222</v>
      </c>
      <c r="H72" s="157">
        <f t="shared" si="0"/>
        <v>268.18333333334886</v>
      </c>
      <c r="I72" s="158">
        <f>DAY(G72-E72)</f>
        <v>11</v>
      </c>
      <c r="J72" s="159">
        <v>180</v>
      </c>
      <c r="K72" s="160">
        <f>I72</f>
        <v>11</v>
      </c>
      <c r="L72" s="161">
        <f>DAY(F72-E72)</f>
        <v>11</v>
      </c>
      <c r="M72" s="159" t="s">
        <v>92</v>
      </c>
    </row>
    <row r="73" spans="1:16" ht="15.75" customHeight="1" x14ac:dyDescent="0.25">
      <c r="A73" s="151" t="s">
        <v>345</v>
      </c>
      <c r="B73" s="152" t="s">
        <v>282</v>
      </c>
      <c r="C73" s="153" t="s">
        <v>283</v>
      </c>
      <c r="D73" s="153" t="s">
        <v>7</v>
      </c>
      <c r="E73" s="164">
        <v>42166.479166666664</v>
      </c>
      <c r="F73" s="165">
        <v>42177.5</v>
      </c>
      <c r="G73" s="166">
        <v>42178.49722222222</v>
      </c>
      <c r="H73" s="167">
        <f t="shared" si="0"/>
        <v>288.43333333334886</v>
      </c>
      <c r="I73" s="168">
        <f t="shared" ref="I73:I89" si="17">DAY(G73-E73)</f>
        <v>12</v>
      </c>
      <c r="J73" s="169">
        <v>180</v>
      </c>
      <c r="K73" s="160">
        <f t="shared" ref="K73:K80" si="18">I73</f>
        <v>12</v>
      </c>
      <c r="L73" s="170">
        <f>DAY(F73-E73)</f>
        <v>11</v>
      </c>
      <c r="M73" s="169" t="s">
        <v>92</v>
      </c>
    </row>
    <row r="74" spans="1:16" ht="15.75" customHeight="1" x14ac:dyDescent="0.25">
      <c r="A74" s="214" t="s">
        <v>345</v>
      </c>
      <c r="B74" s="152" t="s">
        <v>282</v>
      </c>
      <c r="C74" s="153" t="s">
        <v>283</v>
      </c>
      <c r="D74" s="153" t="s">
        <v>102</v>
      </c>
      <c r="E74" s="164">
        <v>42166.479166666664</v>
      </c>
      <c r="F74" s="165">
        <v>42179.3125</v>
      </c>
      <c r="G74" s="166">
        <v>42179.772222222222</v>
      </c>
      <c r="H74" s="167">
        <f t="shared" ref="H74" si="19">(G74-E74)*24</f>
        <v>319.03333333338378</v>
      </c>
      <c r="I74" s="168">
        <f t="shared" ref="I74" si="20">DAY(G74-E74)</f>
        <v>13</v>
      </c>
      <c r="J74" s="169">
        <v>180</v>
      </c>
      <c r="K74" s="160">
        <f t="shared" ref="K74" si="21">I74</f>
        <v>13</v>
      </c>
      <c r="L74" s="170">
        <f>DAY(F74-E74)</f>
        <v>12</v>
      </c>
      <c r="M74" s="169" t="s">
        <v>92</v>
      </c>
    </row>
    <row r="75" spans="1:16" ht="15.75" customHeight="1" x14ac:dyDescent="0.25">
      <c r="A75" s="151" t="s">
        <v>345</v>
      </c>
      <c r="B75" s="152" t="s">
        <v>282</v>
      </c>
      <c r="C75" s="153" t="s">
        <v>283</v>
      </c>
      <c r="D75" s="153" t="s">
        <v>102</v>
      </c>
      <c r="E75" s="164">
        <v>42166.479166666664</v>
      </c>
      <c r="F75" s="165">
        <v>42179.3125</v>
      </c>
      <c r="G75" s="166">
        <v>42180.460416666669</v>
      </c>
      <c r="H75" s="167">
        <f t="shared" si="0"/>
        <v>335.55000000010477</v>
      </c>
      <c r="I75" s="168">
        <f t="shared" si="17"/>
        <v>13</v>
      </c>
      <c r="J75" s="169">
        <v>180</v>
      </c>
      <c r="K75" s="160">
        <f t="shared" si="18"/>
        <v>13</v>
      </c>
      <c r="L75" s="170">
        <f>DAY(F75-E75)</f>
        <v>12</v>
      </c>
      <c r="M75" s="169" t="s">
        <v>92</v>
      </c>
    </row>
    <row r="76" spans="1:16" ht="15.75" customHeight="1" x14ac:dyDescent="0.25">
      <c r="A76" s="151" t="s">
        <v>345</v>
      </c>
      <c r="B76" s="152" t="s">
        <v>103</v>
      </c>
      <c r="C76" s="153" t="s">
        <v>284</v>
      </c>
      <c r="D76" s="153" t="s">
        <v>287</v>
      </c>
      <c r="E76" s="164">
        <v>42166.479166666664</v>
      </c>
      <c r="F76" s="165">
        <v>42171.416666666664</v>
      </c>
      <c r="G76" s="166">
        <v>42173.563888888886</v>
      </c>
      <c r="H76" s="167">
        <f t="shared" si="0"/>
        <v>170.03333333332557</v>
      </c>
      <c r="I76" s="168">
        <f t="shared" si="17"/>
        <v>7</v>
      </c>
      <c r="J76" s="169">
        <v>180</v>
      </c>
      <c r="K76" s="160">
        <f t="shared" si="18"/>
        <v>7</v>
      </c>
      <c r="L76" s="170">
        <f t="shared" ref="L76:L89" si="22">DAY(F76-E76)</f>
        <v>4</v>
      </c>
      <c r="M76" s="169" t="s">
        <v>92</v>
      </c>
    </row>
    <row r="77" spans="1:16" ht="15.75" customHeight="1" x14ac:dyDescent="0.25">
      <c r="A77" s="151" t="s">
        <v>345</v>
      </c>
      <c r="B77" s="152" t="s">
        <v>103</v>
      </c>
      <c r="C77" s="153" t="s">
        <v>284</v>
      </c>
      <c r="D77" s="153" t="s">
        <v>288</v>
      </c>
      <c r="E77" s="164">
        <v>42166.479166666664</v>
      </c>
      <c r="F77" s="165">
        <v>42171.416666666664</v>
      </c>
      <c r="G77" s="166">
        <v>42173.5625</v>
      </c>
      <c r="H77" s="167">
        <f t="shared" si="0"/>
        <v>170.00000000005821</v>
      </c>
      <c r="I77" s="168">
        <f t="shared" si="17"/>
        <v>7</v>
      </c>
      <c r="J77" s="169">
        <v>180</v>
      </c>
      <c r="K77" s="160">
        <f t="shared" si="18"/>
        <v>7</v>
      </c>
      <c r="L77" s="170">
        <f t="shared" si="22"/>
        <v>4</v>
      </c>
      <c r="M77" s="169" t="s">
        <v>92</v>
      </c>
    </row>
    <row r="78" spans="1:16" ht="15.75" customHeight="1" x14ac:dyDescent="0.25">
      <c r="A78" s="151" t="s">
        <v>345</v>
      </c>
      <c r="B78" s="152" t="s">
        <v>90</v>
      </c>
      <c r="C78" s="153" t="s">
        <v>90</v>
      </c>
      <c r="D78" s="153" t="s">
        <v>91</v>
      </c>
      <c r="E78" s="164">
        <v>42166.479166666664</v>
      </c>
      <c r="F78" s="165">
        <v>42167.604166666664</v>
      </c>
      <c r="G78" s="166">
        <v>42174.440972222219</v>
      </c>
      <c r="H78" s="167">
        <f t="shared" si="0"/>
        <v>191.08333333331393</v>
      </c>
      <c r="I78" s="168">
        <f t="shared" si="17"/>
        <v>7</v>
      </c>
      <c r="J78" s="169">
        <v>28</v>
      </c>
      <c r="K78" s="160">
        <f t="shared" si="18"/>
        <v>7</v>
      </c>
      <c r="L78" s="170">
        <f t="shared" si="22"/>
        <v>1</v>
      </c>
      <c r="M78" s="169" t="s">
        <v>92</v>
      </c>
    </row>
    <row r="79" spans="1:16" ht="15.75" customHeight="1" x14ac:dyDescent="0.25">
      <c r="A79" s="151" t="s">
        <v>345</v>
      </c>
      <c r="B79" s="152" t="s">
        <v>93</v>
      </c>
      <c r="C79" s="153" t="s">
        <v>93</v>
      </c>
      <c r="D79" s="153" t="s">
        <v>19</v>
      </c>
      <c r="E79" s="164">
        <v>42166.479166666664</v>
      </c>
      <c r="F79" s="165">
        <v>42177.578472222223</v>
      </c>
      <c r="G79" s="166">
        <v>42177.578472222223</v>
      </c>
      <c r="H79" s="167">
        <f t="shared" si="0"/>
        <v>266.3833333334187</v>
      </c>
      <c r="I79" s="168">
        <f t="shared" si="17"/>
        <v>11</v>
      </c>
      <c r="J79" s="169">
        <v>14</v>
      </c>
      <c r="K79" s="160">
        <f t="shared" si="18"/>
        <v>11</v>
      </c>
      <c r="L79" s="170">
        <f t="shared" si="22"/>
        <v>11</v>
      </c>
      <c r="M79" s="169" t="s">
        <v>92</v>
      </c>
    </row>
    <row r="80" spans="1:16" ht="15.75" customHeight="1" x14ac:dyDescent="0.25">
      <c r="A80" s="151" t="s">
        <v>345</v>
      </c>
      <c r="B80" s="208" t="s">
        <v>308</v>
      </c>
      <c r="C80" s="153" t="s">
        <v>93</v>
      </c>
      <c r="D80" s="209" t="s">
        <v>309</v>
      </c>
      <c r="E80" s="164">
        <v>42166.479166666664</v>
      </c>
      <c r="F80" s="165">
        <v>42177.578472222223</v>
      </c>
      <c r="G80" s="166">
        <v>42177.578472222223</v>
      </c>
      <c r="H80" s="167">
        <f t="shared" si="0"/>
        <v>266.3833333334187</v>
      </c>
      <c r="I80" s="168">
        <f t="shared" si="17"/>
        <v>11</v>
      </c>
      <c r="J80" s="169">
        <v>14</v>
      </c>
      <c r="K80" s="160">
        <f t="shared" si="18"/>
        <v>11</v>
      </c>
      <c r="L80" s="170">
        <f t="shared" si="22"/>
        <v>11</v>
      </c>
      <c r="M80" s="169" t="s">
        <v>92</v>
      </c>
    </row>
    <row r="81" spans="1:16" ht="15.75" customHeight="1" x14ac:dyDescent="0.25">
      <c r="A81" s="151" t="s">
        <v>345</v>
      </c>
      <c r="B81" s="152" t="s">
        <v>94</v>
      </c>
      <c r="C81" s="153" t="s">
        <v>94</v>
      </c>
      <c r="D81" s="153" t="s">
        <v>95</v>
      </c>
      <c r="E81" s="164">
        <v>42166.479166666664</v>
      </c>
      <c r="F81" s="165">
        <v>42172.328472222223</v>
      </c>
      <c r="G81" s="166">
        <v>42173.635416666664</v>
      </c>
      <c r="H81" s="167">
        <f t="shared" si="0"/>
        <v>171.75</v>
      </c>
      <c r="I81" s="168">
        <f t="shared" si="17"/>
        <v>7</v>
      </c>
      <c r="J81" s="171">
        <v>7</v>
      </c>
      <c r="K81" s="160">
        <f>L81</f>
        <v>5</v>
      </c>
      <c r="L81" s="170">
        <f t="shared" si="22"/>
        <v>5</v>
      </c>
      <c r="M81" s="169" t="s">
        <v>92</v>
      </c>
    </row>
    <row r="82" spans="1:16" ht="15.75" customHeight="1" x14ac:dyDescent="0.25">
      <c r="A82" s="151" t="s">
        <v>345</v>
      </c>
      <c r="B82" s="152" t="s">
        <v>96</v>
      </c>
      <c r="C82" s="153" t="s">
        <v>96</v>
      </c>
      <c r="D82" s="153" t="s">
        <v>97</v>
      </c>
      <c r="E82" s="164">
        <v>42166.479166666664</v>
      </c>
      <c r="F82" s="165">
        <v>42173.626388888886</v>
      </c>
      <c r="G82" s="166">
        <v>42174.386805555558</v>
      </c>
      <c r="H82" s="167">
        <f t="shared" si="0"/>
        <v>189.78333333344199</v>
      </c>
      <c r="I82" s="168">
        <f t="shared" si="17"/>
        <v>7</v>
      </c>
      <c r="J82" s="169">
        <v>7</v>
      </c>
      <c r="K82" s="160">
        <f>L82</f>
        <v>7</v>
      </c>
      <c r="L82" s="170">
        <f t="shared" si="22"/>
        <v>7</v>
      </c>
      <c r="M82" s="172" t="s">
        <v>92</v>
      </c>
    </row>
    <row r="83" spans="1:16" ht="15.75" customHeight="1" x14ac:dyDescent="0.25">
      <c r="A83" s="151" t="s">
        <v>345</v>
      </c>
      <c r="B83" s="152" t="s">
        <v>98</v>
      </c>
      <c r="C83" s="153" t="s">
        <v>98</v>
      </c>
      <c r="D83" s="153" t="s">
        <v>21</v>
      </c>
      <c r="E83" s="164">
        <v>42166.479166666664</v>
      </c>
      <c r="F83" s="165">
        <v>42173.8125</v>
      </c>
      <c r="G83" s="166">
        <v>42173.8125</v>
      </c>
      <c r="H83" s="167">
        <f t="shared" si="0"/>
        <v>176.00000000005821</v>
      </c>
      <c r="I83" s="168">
        <f t="shared" si="17"/>
        <v>7</v>
      </c>
      <c r="J83" s="171">
        <v>28</v>
      </c>
      <c r="K83" s="160">
        <f>I83</f>
        <v>7</v>
      </c>
      <c r="L83" s="170">
        <f t="shared" si="22"/>
        <v>7</v>
      </c>
      <c r="M83" s="172" t="s">
        <v>92</v>
      </c>
    </row>
    <row r="84" spans="1:16" ht="15.75" customHeight="1" x14ac:dyDescent="0.25">
      <c r="A84" s="151" t="s">
        <v>345</v>
      </c>
      <c r="B84" s="152" t="s">
        <v>99</v>
      </c>
      <c r="C84" s="153" t="s">
        <v>99</v>
      </c>
      <c r="D84" s="153" t="s">
        <v>22</v>
      </c>
      <c r="E84" s="164">
        <v>42166.479166666664</v>
      </c>
      <c r="F84" s="165">
        <v>42173.79791666667</v>
      </c>
      <c r="G84" s="166">
        <v>42173.79791666667</v>
      </c>
      <c r="H84" s="167">
        <f t="shared" si="0"/>
        <v>175.6500000001397</v>
      </c>
      <c r="I84" s="168">
        <f t="shared" si="17"/>
        <v>7</v>
      </c>
      <c r="J84" s="171">
        <v>28</v>
      </c>
      <c r="K84" s="160">
        <f>I84</f>
        <v>7</v>
      </c>
      <c r="L84" s="170">
        <f t="shared" si="22"/>
        <v>7</v>
      </c>
      <c r="M84" s="172" t="s">
        <v>92</v>
      </c>
    </row>
    <row r="85" spans="1:16" ht="15.75" customHeight="1" x14ac:dyDescent="0.25">
      <c r="A85" s="151" t="s">
        <v>345</v>
      </c>
      <c r="B85" s="208" t="s">
        <v>310</v>
      </c>
      <c r="C85" s="210" t="s">
        <v>312</v>
      </c>
      <c r="D85" s="210" t="s">
        <v>313</v>
      </c>
      <c r="E85" s="164">
        <v>42166.479166666664</v>
      </c>
      <c r="F85" s="165">
        <v>42167.604166666664</v>
      </c>
      <c r="G85" s="166">
        <v>42179.636111111111</v>
      </c>
      <c r="H85" s="167">
        <f t="shared" si="0"/>
        <v>315.76666666672099</v>
      </c>
      <c r="I85" s="168">
        <f t="shared" si="17"/>
        <v>13</v>
      </c>
      <c r="J85" s="169">
        <v>2</v>
      </c>
      <c r="K85" s="160">
        <f t="shared" ref="K85:K89" si="23">I85</f>
        <v>13</v>
      </c>
      <c r="L85" s="170">
        <f t="shared" si="22"/>
        <v>1</v>
      </c>
      <c r="M85" s="169">
        <v>180</v>
      </c>
    </row>
    <row r="86" spans="1:16" ht="15.75" customHeight="1" x14ac:dyDescent="0.25">
      <c r="A86" s="151" t="s">
        <v>345</v>
      </c>
      <c r="B86" s="152" t="s">
        <v>281</v>
      </c>
      <c r="C86" s="153" t="s">
        <v>281</v>
      </c>
      <c r="D86" s="209" t="s">
        <v>311</v>
      </c>
      <c r="E86" s="164">
        <v>42166.479166666664</v>
      </c>
      <c r="F86" s="165">
        <v>42167.604166666664</v>
      </c>
      <c r="G86" s="166">
        <v>42179.636111111111</v>
      </c>
      <c r="H86" s="167">
        <f t="shared" si="0"/>
        <v>315.76666666672099</v>
      </c>
      <c r="I86" s="168">
        <f t="shared" si="17"/>
        <v>13</v>
      </c>
      <c r="J86" s="169">
        <v>28</v>
      </c>
      <c r="K86" s="160">
        <f t="shared" si="23"/>
        <v>13</v>
      </c>
      <c r="L86" s="170">
        <f t="shared" si="22"/>
        <v>1</v>
      </c>
      <c r="M86" s="169">
        <v>180</v>
      </c>
    </row>
    <row r="87" spans="1:16" ht="15.75" customHeight="1" x14ac:dyDescent="0.25">
      <c r="A87" s="151" t="s">
        <v>345</v>
      </c>
      <c r="B87" s="173" t="s">
        <v>100</v>
      </c>
      <c r="C87" s="174" t="s">
        <v>100</v>
      </c>
      <c r="D87" s="174" t="s">
        <v>101</v>
      </c>
      <c r="E87" s="164">
        <v>42166.479166666664</v>
      </c>
      <c r="F87" s="165">
        <v>42178.692361111112</v>
      </c>
      <c r="G87" s="166">
        <v>42178.692361111112</v>
      </c>
      <c r="H87" s="167">
        <f t="shared" si="0"/>
        <v>293.11666666675592</v>
      </c>
      <c r="I87" s="168">
        <f t="shared" si="17"/>
        <v>12</v>
      </c>
      <c r="J87" s="169">
        <v>28</v>
      </c>
      <c r="K87" s="160">
        <f t="shared" si="23"/>
        <v>12</v>
      </c>
      <c r="L87" s="170">
        <f t="shared" si="22"/>
        <v>12</v>
      </c>
      <c r="M87" s="169">
        <v>28</v>
      </c>
      <c r="P87" s="163"/>
    </row>
    <row r="88" spans="1:16" ht="15.75" customHeight="1" x14ac:dyDescent="0.25">
      <c r="A88" s="151" t="s">
        <v>345</v>
      </c>
      <c r="B88" s="175" t="s">
        <v>104</v>
      </c>
      <c r="C88" s="176" t="s">
        <v>285</v>
      </c>
      <c r="D88" s="177" t="s">
        <v>105</v>
      </c>
      <c r="E88" s="164">
        <v>42166.479166666664</v>
      </c>
      <c r="F88" s="165">
        <v>42170.895138888889</v>
      </c>
      <c r="G88" s="166">
        <v>42170.895138888889</v>
      </c>
      <c r="H88" s="167">
        <f t="shared" si="0"/>
        <v>105.98333333339542</v>
      </c>
      <c r="I88" s="168">
        <f t="shared" si="17"/>
        <v>4</v>
      </c>
      <c r="J88" s="169">
        <v>14</v>
      </c>
      <c r="K88" s="160">
        <f t="shared" si="23"/>
        <v>4</v>
      </c>
      <c r="L88" s="170">
        <f t="shared" si="22"/>
        <v>4</v>
      </c>
      <c r="M88" s="169">
        <v>14</v>
      </c>
      <c r="P88" s="163"/>
    </row>
    <row r="89" spans="1:16" ht="15.75" customHeight="1" thickBot="1" x14ac:dyDescent="0.3">
      <c r="A89" s="178" t="s">
        <v>345</v>
      </c>
      <c r="B89" s="179" t="s">
        <v>280</v>
      </c>
      <c r="C89" s="180" t="s">
        <v>285</v>
      </c>
      <c r="D89" s="181" t="s">
        <v>286</v>
      </c>
      <c r="E89" s="182">
        <v>42166.479166666664</v>
      </c>
      <c r="F89" s="183">
        <v>42170.895138888889</v>
      </c>
      <c r="G89" s="184">
        <v>42170.895138888889</v>
      </c>
      <c r="H89" s="185">
        <f t="shared" si="0"/>
        <v>105.98333333339542</v>
      </c>
      <c r="I89" s="186">
        <f t="shared" si="17"/>
        <v>4</v>
      </c>
      <c r="J89" s="187">
        <v>14</v>
      </c>
      <c r="K89" s="188">
        <f t="shared" si="23"/>
        <v>4</v>
      </c>
      <c r="L89" s="189">
        <f t="shared" si="22"/>
        <v>4</v>
      </c>
      <c r="M89" s="187">
        <v>14</v>
      </c>
    </row>
    <row r="90" spans="1:16" ht="15.75" customHeight="1" x14ac:dyDescent="0.25">
      <c r="A90" s="216" t="s">
        <v>340</v>
      </c>
      <c r="B90" s="152" t="s">
        <v>282</v>
      </c>
      <c r="C90" s="153" t="s">
        <v>283</v>
      </c>
      <c r="D90" s="153" t="s">
        <v>7</v>
      </c>
      <c r="E90" s="154">
        <v>42171.579861111109</v>
      </c>
      <c r="F90" s="155">
        <v>42177.333333333336</v>
      </c>
      <c r="G90" s="156">
        <v>42178.463888888888</v>
      </c>
      <c r="H90" s="157">
        <f t="shared" si="0"/>
        <v>165.21666666667443</v>
      </c>
      <c r="I90" s="158">
        <f>DAY(G90-E90)</f>
        <v>6</v>
      </c>
      <c r="J90" s="159">
        <v>180</v>
      </c>
      <c r="K90" s="160">
        <f>I90</f>
        <v>6</v>
      </c>
      <c r="L90" s="161">
        <f>DAY(F90-E90)</f>
        <v>5</v>
      </c>
      <c r="M90" s="159" t="s">
        <v>92</v>
      </c>
    </row>
    <row r="91" spans="1:16" ht="15.75" customHeight="1" x14ac:dyDescent="0.25">
      <c r="A91" s="151" t="s">
        <v>340</v>
      </c>
      <c r="B91" s="152" t="s">
        <v>282</v>
      </c>
      <c r="C91" s="153" t="s">
        <v>283</v>
      </c>
      <c r="D91" s="153" t="s">
        <v>102</v>
      </c>
      <c r="E91" s="164">
        <v>42171.579861111109</v>
      </c>
      <c r="F91" s="165">
        <v>42179.333333333336</v>
      </c>
      <c r="G91" s="166">
        <v>42184.530555555553</v>
      </c>
      <c r="H91" s="167">
        <f t="shared" si="0"/>
        <v>310.81666666665114</v>
      </c>
      <c r="I91" s="168">
        <f t="shared" ref="I91:I105" si="24">DAY(G91-E91)</f>
        <v>12</v>
      </c>
      <c r="J91" s="169">
        <v>180</v>
      </c>
      <c r="K91" s="160">
        <f t="shared" ref="K91:K96" si="25">I91</f>
        <v>12</v>
      </c>
      <c r="L91" s="170">
        <f>DAY(F91-E91)</f>
        <v>7</v>
      </c>
      <c r="M91" s="169" t="s">
        <v>92</v>
      </c>
    </row>
    <row r="92" spans="1:16" ht="15.75" customHeight="1" x14ac:dyDescent="0.25">
      <c r="A92" s="151" t="s">
        <v>340</v>
      </c>
      <c r="B92" s="152" t="s">
        <v>103</v>
      </c>
      <c r="C92" s="153" t="s">
        <v>284</v>
      </c>
      <c r="D92" s="153" t="s">
        <v>287</v>
      </c>
      <c r="E92" s="164">
        <v>42171.579861111109</v>
      </c>
      <c r="F92" s="165">
        <v>42179.479166666664</v>
      </c>
      <c r="G92" s="166">
        <v>42180.637499999997</v>
      </c>
      <c r="H92" s="167">
        <f t="shared" si="0"/>
        <v>217.38333333330229</v>
      </c>
      <c r="I92" s="168">
        <f t="shared" si="24"/>
        <v>9</v>
      </c>
      <c r="J92" s="169">
        <v>180</v>
      </c>
      <c r="K92" s="160">
        <f t="shared" si="25"/>
        <v>9</v>
      </c>
      <c r="L92" s="170">
        <f t="shared" ref="L92:L105" si="26">DAY(F92-E92)</f>
        <v>7</v>
      </c>
      <c r="M92" s="169" t="s">
        <v>92</v>
      </c>
    </row>
    <row r="93" spans="1:16" ht="15.75" customHeight="1" x14ac:dyDescent="0.25">
      <c r="A93" s="151" t="s">
        <v>340</v>
      </c>
      <c r="B93" s="152" t="s">
        <v>103</v>
      </c>
      <c r="C93" s="153" t="s">
        <v>284</v>
      </c>
      <c r="D93" s="153" t="s">
        <v>288</v>
      </c>
      <c r="E93" s="164">
        <v>42171.579861111109</v>
      </c>
      <c r="F93" s="165">
        <v>42179.479166666664</v>
      </c>
      <c r="G93" s="166">
        <v>42180.629861111112</v>
      </c>
      <c r="H93" s="167">
        <f t="shared" si="0"/>
        <v>217.20000000006985</v>
      </c>
      <c r="I93" s="168">
        <f t="shared" si="24"/>
        <v>9</v>
      </c>
      <c r="J93" s="169">
        <v>180</v>
      </c>
      <c r="K93" s="160">
        <f t="shared" si="25"/>
        <v>9</v>
      </c>
      <c r="L93" s="170">
        <f t="shared" si="26"/>
        <v>7</v>
      </c>
      <c r="M93" s="169" t="s">
        <v>92</v>
      </c>
    </row>
    <row r="94" spans="1:16" ht="15.75" customHeight="1" x14ac:dyDescent="0.25">
      <c r="A94" s="151" t="s">
        <v>340</v>
      </c>
      <c r="B94" s="152" t="s">
        <v>90</v>
      </c>
      <c r="C94" s="153" t="s">
        <v>90</v>
      </c>
      <c r="D94" s="153" t="s">
        <v>91</v>
      </c>
      <c r="E94" s="164">
        <v>42171.579861111109</v>
      </c>
      <c r="F94" s="165">
        <v>42172.541666666664</v>
      </c>
      <c r="G94" s="166">
        <v>42174.418055555558</v>
      </c>
      <c r="H94" s="167">
        <f t="shared" si="0"/>
        <v>68.116666666755918</v>
      </c>
      <c r="I94" s="168">
        <f t="shared" si="24"/>
        <v>2</v>
      </c>
      <c r="J94" s="169">
        <v>28</v>
      </c>
      <c r="K94" s="160">
        <f t="shared" si="25"/>
        <v>2</v>
      </c>
      <c r="L94" s="170">
        <f t="shared" si="26"/>
        <v>0</v>
      </c>
      <c r="M94" s="169" t="s">
        <v>92</v>
      </c>
    </row>
    <row r="95" spans="1:16" ht="15.75" customHeight="1" x14ac:dyDescent="0.25">
      <c r="A95" s="151" t="s">
        <v>340</v>
      </c>
      <c r="B95" s="152" t="s">
        <v>93</v>
      </c>
      <c r="C95" s="153" t="s">
        <v>93</v>
      </c>
      <c r="D95" s="153" t="s">
        <v>19</v>
      </c>
      <c r="E95" s="164">
        <v>42171.579861111109</v>
      </c>
      <c r="F95" s="165">
        <v>42177.63958333333</v>
      </c>
      <c r="G95" s="166">
        <v>42177.63958333333</v>
      </c>
      <c r="H95" s="167">
        <f t="shared" si="0"/>
        <v>145.43333333329065</v>
      </c>
      <c r="I95" s="168">
        <f t="shared" si="24"/>
        <v>6</v>
      </c>
      <c r="J95" s="169">
        <v>14</v>
      </c>
      <c r="K95" s="160">
        <f t="shared" si="25"/>
        <v>6</v>
      </c>
      <c r="L95" s="170">
        <f t="shared" si="26"/>
        <v>6</v>
      </c>
      <c r="M95" s="169" t="s">
        <v>92</v>
      </c>
    </row>
    <row r="96" spans="1:16" ht="15.75" customHeight="1" x14ac:dyDescent="0.25">
      <c r="A96" s="151" t="s">
        <v>340</v>
      </c>
      <c r="B96" s="208" t="s">
        <v>308</v>
      </c>
      <c r="C96" s="153" t="s">
        <v>93</v>
      </c>
      <c r="D96" s="209" t="s">
        <v>309</v>
      </c>
      <c r="E96" s="164">
        <v>42171.579861111109</v>
      </c>
      <c r="F96" s="165">
        <v>42177.63958333333</v>
      </c>
      <c r="G96" s="166">
        <v>42177.63958333333</v>
      </c>
      <c r="H96" s="167">
        <f t="shared" si="0"/>
        <v>145.43333333329065</v>
      </c>
      <c r="I96" s="168">
        <f t="shared" si="24"/>
        <v>6</v>
      </c>
      <c r="J96" s="169">
        <v>14</v>
      </c>
      <c r="K96" s="160">
        <f t="shared" si="25"/>
        <v>6</v>
      </c>
      <c r="L96" s="170">
        <f t="shared" si="26"/>
        <v>6</v>
      </c>
      <c r="M96" s="169" t="s">
        <v>92</v>
      </c>
    </row>
    <row r="97" spans="1:16" ht="15.75" customHeight="1" x14ac:dyDescent="0.25">
      <c r="A97" s="151" t="s">
        <v>340</v>
      </c>
      <c r="B97" s="152" t="s">
        <v>94</v>
      </c>
      <c r="C97" s="153" t="s">
        <v>94</v>
      </c>
      <c r="D97" s="153" t="s">
        <v>95</v>
      </c>
      <c r="E97" s="164">
        <v>42171.579861111109</v>
      </c>
      <c r="F97" s="165">
        <v>42177.565972222219</v>
      </c>
      <c r="G97" s="166">
        <v>42179.386111111111</v>
      </c>
      <c r="H97" s="167">
        <f t="shared" si="0"/>
        <v>187.35000000003492</v>
      </c>
      <c r="I97" s="168">
        <f t="shared" si="24"/>
        <v>7</v>
      </c>
      <c r="J97" s="171">
        <v>7</v>
      </c>
      <c r="K97" s="160">
        <f>L97</f>
        <v>5</v>
      </c>
      <c r="L97" s="170">
        <f t="shared" si="26"/>
        <v>5</v>
      </c>
      <c r="M97" s="169" t="s">
        <v>92</v>
      </c>
    </row>
    <row r="98" spans="1:16" ht="15.75" customHeight="1" x14ac:dyDescent="0.25">
      <c r="A98" s="151" t="s">
        <v>340</v>
      </c>
      <c r="B98" s="152" t="s">
        <v>96</v>
      </c>
      <c r="C98" s="153" t="s">
        <v>96</v>
      </c>
      <c r="D98" s="153" t="s">
        <v>97</v>
      </c>
      <c r="E98" s="164">
        <v>42171.579861111109</v>
      </c>
      <c r="F98" s="165">
        <v>42173.626388888886</v>
      </c>
      <c r="G98" s="166">
        <v>42174.38958333333</v>
      </c>
      <c r="H98" s="167">
        <f t="shared" si="0"/>
        <v>67.433333333290648</v>
      </c>
      <c r="I98" s="168">
        <f t="shared" si="24"/>
        <v>2</v>
      </c>
      <c r="J98" s="169">
        <v>7</v>
      </c>
      <c r="K98" s="160">
        <f>L98</f>
        <v>2</v>
      </c>
      <c r="L98" s="170">
        <f t="shared" si="26"/>
        <v>2</v>
      </c>
      <c r="M98" s="172" t="s">
        <v>92</v>
      </c>
    </row>
    <row r="99" spans="1:16" ht="15.75" customHeight="1" x14ac:dyDescent="0.25">
      <c r="A99" s="151" t="s">
        <v>340</v>
      </c>
      <c r="B99" s="152" t="s">
        <v>98</v>
      </c>
      <c r="C99" s="153" t="s">
        <v>98</v>
      </c>
      <c r="D99" s="153" t="s">
        <v>21</v>
      </c>
      <c r="E99" s="164">
        <v>42171.579861111109</v>
      </c>
      <c r="F99" s="165">
        <v>42177.665972222225</v>
      </c>
      <c r="G99" s="166">
        <v>42177.665972222225</v>
      </c>
      <c r="H99" s="167">
        <f t="shared" si="0"/>
        <v>146.06666666676756</v>
      </c>
      <c r="I99" s="168">
        <f t="shared" si="24"/>
        <v>6</v>
      </c>
      <c r="J99" s="171">
        <v>28</v>
      </c>
      <c r="K99" s="160">
        <f>I99</f>
        <v>6</v>
      </c>
      <c r="L99" s="170">
        <f t="shared" si="26"/>
        <v>6</v>
      </c>
      <c r="M99" s="172" t="s">
        <v>92</v>
      </c>
    </row>
    <row r="100" spans="1:16" ht="15.75" customHeight="1" x14ac:dyDescent="0.25">
      <c r="A100" s="151" t="s">
        <v>340</v>
      </c>
      <c r="B100" s="152" t="s">
        <v>99</v>
      </c>
      <c r="C100" s="153" t="s">
        <v>99</v>
      </c>
      <c r="D100" s="153" t="s">
        <v>22</v>
      </c>
      <c r="E100" s="164">
        <v>42171.579861111109</v>
      </c>
      <c r="F100" s="165">
        <v>42178.453472222223</v>
      </c>
      <c r="G100" s="166">
        <v>42178.453472222223</v>
      </c>
      <c r="H100" s="167">
        <f t="shared" si="0"/>
        <v>164.96666666673264</v>
      </c>
      <c r="I100" s="168">
        <f t="shared" si="24"/>
        <v>6</v>
      </c>
      <c r="J100" s="171">
        <v>28</v>
      </c>
      <c r="K100" s="160">
        <f>I100</f>
        <v>6</v>
      </c>
      <c r="L100" s="170">
        <f t="shared" si="26"/>
        <v>6</v>
      </c>
      <c r="M100" s="172" t="s">
        <v>92</v>
      </c>
    </row>
    <row r="101" spans="1:16" ht="15.75" customHeight="1" x14ac:dyDescent="0.25">
      <c r="A101" s="151" t="s">
        <v>340</v>
      </c>
      <c r="B101" s="208" t="s">
        <v>310</v>
      </c>
      <c r="C101" s="210" t="s">
        <v>312</v>
      </c>
      <c r="D101" s="210" t="s">
        <v>313</v>
      </c>
      <c r="E101" s="164">
        <v>42171.579861111109</v>
      </c>
      <c r="F101" s="165">
        <v>42172.541666666664</v>
      </c>
      <c r="G101" s="166">
        <v>42172.588194444441</v>
      </c>
      <c r="H101" s="167">
        <f t="shared" si="0"/>
        <v>24.199999999953434</v>
      </c>
      <c r="I101" s="168">
        <f t="shared" si="24"/>
        <v>1</v>
      </c>
      <c r="J101" s="169">
        <v>2</v>
      </c>
      <c r="K101" s="160">
        <f t="shared" ref="K101:K105" si="27">I101</f>
        <v>1</v>
      </c>
      <c r="L101" s="170">
        <f t="shared" si="26"/>
        <v>0</v>
      </c>
      <c r="M101" s="169">
        <v>180</v>
      </c>
    </row>
    <row r="102" spans="1:16" ht="15.75" customHeight="1" x14ac:dyDescent="0.25">
      <c r="A102" s="151" t="s">
        <v>340</v>
      </c>
      <c r="B102" s="152" t="s">
        <v>281</v>
      </c>
      <c r="C102" s="153" t="s">
        <v>281</v>
      </c>
      <c r="D102" s="209" t="s">
        <v>311</v>
      </c>
      <c r="E102" s="164">
        <v>42171.579861111109</v>
      </c>
      <c r="F102" s="165">
        <v>42172.541666666664</v>
      </c>
      <c r="G102" s="166">
        <v>42172.588194444441</v>
      </c>
      <c r="H102" s="167">
        <f t="shared" si="0"/>
        <v>24.199999999953434</v>
      </c>
      <c r="I102" s="168">
        <f t="shared" si="24"/>
        <v>1</v>
      </c>
      <c r="J102" s="169">
        <v>28</v>
      </c>
      <c r="K102" s="160">
        <f t="shared" si="27"/>
        <v>1</v>
      </c>
      <c r="L102" s="170">
        <f t="shared" si="26"/>
        <v>0</v>
      </c>
      <c r="M102" s="169">
        <v>180</v>
      </c>
    </row>
    <row r="103" spans="1:16" ht="15.75" customHeight="1" x14ac:dyDescent="0.25">
      <c r="A103" s="151" t="s">
        <v>340</v>
      </c>
      <c r="B103" s="173" t="s">
        <v>100</v>
      </c>
      <c r="C103" s="174" t="s">
        <v>100</v>
      </c>
      <c r="D103" s="174" t="s">
        <v>101</v>
      </c>
      <c r="E103" s="164">
        <v>42171.579861111109</v>
      </c>
      <c r="F103" s="165">
        <v>42180.697222222225</v>
      </c>
      <c r="G103" s="166">
        <v>42180.697222222225</v>
      </c>
      <c r="H103" s="167">
        <f t="shared" si="0"/>
        <v>218.81666666676756</v>
      </c>
      <c r="I103" s="168">
        <f t="shared" si="24"/>
        <v>9</v>
      </c>
      <c r="J103" s="169">
        <v>28</v>
      </c>
      <c r="K103" s="160">
        <f t="shared" si="27"/>
        <v>9</v>
      </c>
      <c r="L103" s="170">
        <f t="shared" si="26"/>
        <v>9</v>
      </c>
      <c r="M103" s="169">
        <v>28</v>
      </c>
      <c r="P103" s="163"/>
    </row>
    <row r="104" spans="1:16" ht="15.75" customHeight="1" x14ac:dyDescent="0.25">
      <c r="A104" s="151" t="s">
        <v>340</v>
      </c>
      <c r="B104" s="175" t="s">
        <v>104</v>
      </c>
      <c r="C104" s="176" t="s">
        <v>285</v>
      </c>
      <c r="D104" s="177" t="s">
        <v>105</v>
      </c>
      <c r="E104" s="164">
        <v>42171.579861111109</v>
      </c>
      <c r="F104" s="165">
        <v>42173.606249999997</v>
      </c>
      <c r="G104" s="166">
        <v>42173.606249999997</v>
      </c>
      <c r="H104" s="167">
        <f t="shared" si="0"/>
        <v>48.633333333302289</v>
      </c>
      <c r="I104" s="168">
        <f t="shared" si="24"/>
        <v>2</v>
      </c>
      <c r="J104" s="169">
        <v>14</v>
      </c>
      <c r="K104" s="160">
        <f t="shared" si="27"/>
        <v>2</v>
      </c>
      <c r="L104" s="170">
        <f t="shared" si="26"/>
        <v>2</v>
      </c>
      <c r="M104" s="169">
        <v>14</v>
      </c>
      <c r="P104" s="163"/>
    </row>
    <row r="105" spans="1:16" ht="15.75" customHeight="1" thickBot="1" x14ac:dyDescent="0.3">
      <c r="A105" s="178" t="s">
        <v>340</v>
      </c>
      <c r="B105" s="179" t="s">
        <v>280</v>
      </c>
      <c r="C105" s="180" t="s">
        <v>285</v>
      </c>
      <c r="D105" s="181" t="s">
        <v>286</v>
      </c>
      <c r="E105" s="182">
        <v>42171.579861111109</v>
      </c>
      <c r="F105" s="183">
        <v>42173.606249999997</v>
      </c>
      <c r="G105" s="184">
        <v>42173.606249999997</v>
      </c>
      <c r="H105" s="185">
        <f t="shared" si="0"/>
        <v>48.633333333302289</v>
      </c>
      <c r="I105" s="186">
        <f t="shared" si="24"/>
        <v>2</v>
      </c>
      <c r="J105" s="187">
        <v>14</v>
      </c>
      <c r="K105" s="188">
        <f t="shared" si="27"/>
        <v>2</v>
      </c>
      <c r="L105" s="189">
        <f t="shared" si="26"/>
        <v>2</v>
      </c>
      <c r="M105" s="187">
        <v>14</v>
      </c>
    </row>
    <row r="106" spans="1:16" ht="15.75" customHeight="1" x14ac:dyDescent="0.25">
      <c r="A106" s="215" t="s">
        <v>348</v>
      </c>
      <c r="B106" s="152" t="s">
        <v>282</v>
      </c>
      <c r="C106" s="153" t="s">
        <v>283</v>
      </c>
      <c r="D106" s="153" t="s">
        <v>7</v>
      </c>
      <c r="E106" s="154">
        <v>42166.541666666664</v>
      </c>
      <c r="F106" s="155">
        <v>42177.5</v>
      </c>
      <c r="G106" s="156">
        <v>42177.609722222223</v>
      </c>
      <c r="H106" s="157">
        <f t="shared" si="0"/>
        <v>265.6333333334187</v>
      </c>
      <c r="I106" s="158">
        <f>DAY(G106-E106)</f>
        <v>11</v>
      </c>
      <c r="J106" s="159">
        <v>180</v>
      </c>
      <c r="K106" s="160">
        <f>I106</f>
        <v>11</v>
      </c>
      <c r="L106" s="161">
        <f>DAY(F106-E106)</f>
        <v>10</v>
      </c>
      <c r="M106" s="159" t="s">
        <v>92</v>
      </c>
    </row>
    <row r="107" spans="1:16" ht="15.75" customHeight="1" x14ac:dyDescent="0.25">
      <c r="A107" s="214" t="s">
        <v>348</v>
      </c>
      <c r="B107" s="152" t="s">
        <v>282</v>
      </c>
      <c r="C107" s="153" t="s">
        <v>283</v>
      </c>
      <c r="D107" s="153" t="s">
        <v>7</v>
      </c>
      <c r="E107" s="164">
        <v>42166.541666666664</v>
      </c>
      <c r="F107" s="165">
        <v>42177.5</v>
      </c>
      <c r="G107" s="166">
        <v>42178.475694444445</v>
      </c>
      <c r="H107" s="167">
        <f t="shared" si="0"/>
        <v>286.41666666674428</v>
      </c>
      <c r="I107" s="168">
        <f t="shared" ref="I107:I123" si="28">DAY(G107-E107)</f>
        <v>11</v>
      </c>
      <c r="J107" s="169">
        <v>180</v>
      </c>
      <c r="K107" s="160">
        <f t="shared" ref="K107:K114" si="29">I107</f>
        <v>11</v>
      </c>
      <c r="L107" s="170">
        <f>DAY(F107-E107)</f>
        <v>10</v>
      </c>
      <c r="M107" s="169" t="s">
        <v>92</v>
      </c>
    </row>
    <row r="108" spans="1:16" ht="15.75" customHeight="1" x14ac:dyDescent="0.25">
      <c r="A108" s="151" t="s">
        <v>348</v>
      </c>
      <c r="B108" s="152" t="s">
        <v>282</v>
      </c>
      <c r="C108" s="153" t="s">
        <v>283</v>
      </c>
      <c r="D108" s="153" t="s">
        <v>102</v>
      </c>
      <c r="E108" s="164">
        <v>42166.541666666664</v>
      </c>
      <c r="F108" s="165">
        <v>42179.3125</v>
      </c>
      <c r="G108" s="166">
        <v>42179.686805555553</v>
      </c>
      <c r="H108" s="167">
        <f t="shared" ref="H108" si="30">(G108-E108)*24</f>
        <v>315.48333333333721</v>
      </c>
      <c r="I108" s="168">
        <f t="shared" ref="I108" si="31">DAY(G108-E108)</f>
        <v>13</v>
      </c>
      <c r="J108" s="169">
        <v>180</v>
      </c>
      <c r="K108" s="160">
        <f t="shared" ref="K108" si="32">I108</f>
        <v>13</v>
      </c>
      <c r="L108" s="170">
        <f>DAY(F108-E108)</f>
        <v>12</v>
      </c>
      <c r="M108" s="169" t="s">
        <v>92</v>
      </c>
    </row>
    <row r="109" spans="1:16" ht="15.75" customHeight="1" x14ac:dyDescent="0.25">
      <c r="A109" s="151" t="s">
        <v>348</v>
      </c>
      <c r="B109" s="152" t="s">
        <v>282</v>
      </c>
      <c r="C109" s="153" t="s">
        <v>283</v>
      </c>
      <c r="D109" s="153" t="s">
        <v>102</v>
      </c>
      <c r="E109" s="164">
        <v>42166.541666666664</v>
      </c>
      <c r="F109" s="165">
        <v>42179.3125</v>
      </c>
      <c r="G109" s="166">
        <v>42180.413888888892</v>
      </c>
      <c r="H109" s="167">
        <f t="shared" si="0"/>
        <v>332.93333333346527</v>
      </c>
      <c r="I109" s="168">
        <f t="shared" si="28"/>
        <v>13</v>
      </c>
      <c r="J109" s="169">
        <v>180</v>
      </c>
      <c r="K109" s="160">
        <f t="shared" si="29"/>
        <v>13</v>
      </c>
      <c r="L109" s="170">
        <f>DAY(F109-E109)</f>
        <v>12</v>
      </c>
      <c r="M109" s="169" t="s">
        <v>92</v>
      </c>
    </row>
    <row r="110" spans="1:16" ht="15.75" customHeight="1" x14ac:dyDescent="0.25">
      <c r="A110" s="151" t="s">
        <v>348</v>
      </c>
      <c r="B110" s="152" t="s">
        <v>103</v>
      </c>
      <c r="C110" s="153" t="s">
        <v>284</v>
      </c>
      <c r="D110" s="153" t="s">
        <v>287</v>
      </c>
      <c r="E110" s="164">
        <v>42166.541666666664</v>
      </c>
      <c r="F110" s="165">
        <v>42171.541666666664</v>
      </c>
      <c r="G110" s="166">
        <v>42173.609027777777</v>
      </c>
      <c r="H110" s="167">
        <f t="shared" si="0"/>
        <v>169.61666666669771</v>
      </c>
      <c r="I110" s="168">
        <f t="shared" si="28"/>
        <v>7</v>
      </c>
      <c r="J110" s="169">
        <v>180</v>
      </c>
      <c r="K110" s="160">
        <f t="shared" si="29"/>
        <v>7</v>
      </c>
      <c r="L110" s="170">
        <f t="shared" ref="L110:L123" si="33">DAY(F110-E110)</f>
        <v>5</v>
      </c>
      <c r="M110" s="169" t="s">
        <v>92</v>
      </c>
    </row>
    <row r="111" spans="1:16" ht="15.75" customHeight="1" x14ac:dyDescent="0.25">
      <c r="A111" s="151" t="s">
        <v>348</v>
      </c>
      <c r="B111" s="152" t="s">
        <v>103</v>
      </c>
      <c r="C111" s="153" t="s">
        <v>284</v>
      </c>
      <c r="D111" s="153" t="s">
        <v>288</v>
      </c>
      <c r="E111" s="164">
        <v>42166.541666666664</v>
      </c>
      <c r="F111" s="165">
        <v>42171.541666666664</v>
      </c>
      <c r="G111" s="166">
        <v>42173.607638888891</v>
      </c>
      <c r="H111" s="167">
        <f t="shared" si="0"/>
        <v>169.58333333343035</v>
      </c>
      <c r="I111" s="168">
        <f t="shared" si="28"/>
        <v>7</v>
      </c>
      <c r="J111" s="169">
        <v>180</v>
      </c>
      <c r="K111" s="160">
        <f t="shared" si="29"/>
        <v>7</v>
      </c>
      <c r="L111" s="170">
        <f t="shared" si="33"/>
        <v>5</v>
      </c>
      <c r="M111" s="169" t="s">
        <v>92</v>
      </c>
    </row>
    <row r="112" spans="1:16" ht="15.75" customHeight="1" x14ac:dyDescent="0.25">
      <c r="A112" s="151" t="s">
        <v>348</v>
      </c>
      <c r="B112" s="152" t="s">
        <v>90</v>
      </c>
      <c r="C112" s="153" t="s">
        <v>90</v>
      </c>
      <c r="D112" s="153" t="s">
        <v>91</v>
      </c>
      <c r="E112" s="164">
        <v>42166.541666666664</v>
      </c>
      <c r="F112" s="165">
        <v>42167.604166666664</v>
      </c>
      <c r="G112" s="166">
        <v>42174.436111111114</v>
      </c>
      <c r="H112" s="167">
        <f t="shared" si="0"/>
        <v>189.46666666679084</v>
      </c>
      <c r="I112" s="168">
        <f t="shared" si="28"/>
        <v>7</v>
      </c>
      <c r="J112" s="169">
        <v>28</v>
      </c>
      <c r="K112" s="160">
        <f t="shared" si="29"/>
        <v>7</v>
      </c>
      <c r="L112" s="170">
        <f t="shared" si="33"/>
        <v>1</v>
      </c>
      <c r="M112" s="169" t="s">
        <v>92</v>
      </c>
    </row>
    <row r="113" spans="1:16" ht="15.75" customHeight="1" x14ac:dyDescent="0.25">
      <c r="A113" s="151" t="s">
        <v>348</v>
      </c>
      <c r="B113" s="152" t="s">
        <v>93</v>
      </c>
      <c r="C113" s="153" t="s">
        <v>93</v>
      </c>
      <c r="D113" s="153" t="s">
        <v>19</v>
      </c>
      <c r="E113" s="164">
        <v>42166.541666666664</v>
      </c>
      <c r="F113" s="165">
        <v>42177.560416666667</v>
      </c>
      <c r="G113" s="166">
        <v>42177.560416666667</v>
      </c>
      <c r="H113" s="167">
        <f t="shared" si="0"/>
        <v>264.45000000006985</v>
      </c>
      <c r="I113" s="168">
        <f t="shared" si="28"/>
        <v>11</v>
      </c>
      <c r="J113" s="169">
        <v>14</v>
      </c>
      <c r="K113" s="160">
        <f t="shared" si="29"/>
        <v>11</v>
      </c>
      <c r="L113" s="170">
        <f t="shared" si="33"/>
        <v>11</v>
      </c>
      <c r="M113" s="169" t="s">
        <v>92</v>
      </c>
    </row>
    <row r="114" spans="1:16" ht="15.75" customHeight="1" x14ac:dyDescent="0.25">
      <c r="A114" s="151" t="s">
        <v>348</v>
      </c>
      <c r="B114" s="208" t="s">
        <v>308</v>
      </c>
      <c r="C114" s="153" t="s">
        <v>93</v>
      </c>
      <c r="D114" s="209" t="s">
        <v>309</v>
      </c>
      <c r="E114" s="164">
        <v>42166.541666666664</v>
      </c>
      <c r="F114" s="165">
        <v>42177.560416666667</v>
      </c>
      <c r="G114" s="166">
        <v>42177.560416666667</v>
      </c>
      <c r="H114" s="167">
        <f t="shared" si="0"/>
        <v>264.45000000006985</v>
      </c>
      <c r="I114" s="168">
        <f t="shared" si="28"/>
        <v>11</v>
      </c>
      <c r="J114" s="169">
        <v>14</v>
      </c>
      <c r="K114" s="160">
        <f t="shared" si="29"/>
        <v>11</v>
      </c>
      <c r="L114" s="170">
        <f t="shared" si="33"/>
        <v>11</v>
      </c>
      <c r="M114" s="169" t="s">
        <v>92</v>
      </c>
    </row>
    <row r="115" spans="1:16" ht="15.75" customHeight="1" x14ac:dyDescent="0.25">
      <c r="A115" s="151" t="s">
        <v>348</v>
      </c>
      <c r="B115" s="152" t="s">
        <v>94</v>
      </c>
      <c r="C115" s="153" t="s">
        <v>94</v>
      </c>
      <c r="D115" s="153" t="s">
        <v>95</v>
      </c>
      <c r="E115" s="164">
        <v>42166.541666666664</v>
      </c>
      <c r="F115" s="165">
        <v>42172.328472222223</v>
      </c>
      <c r="G115" s="166">
        <v>42173.634722222225</v>
      </c>
      <c r="H115" s="167">
        <f t="shared" si="0"/>
        <v>170.23333333345363</v>
      </c>
      <c r="I115" s="168">
        <f t="shared" si="28"/>
        <v>7</v>
      </c>
      <c r="J115" s="171">
        <v>7</v>
      </c>
      <c r="K115" s="160">
        <f>L115</f>
        <v>5</v>
      </c>
      <c r="L115" s="170">
        <f t="shared" si="33"/>
        <v>5</v>
      </c>
      <c r="M115" s="169" t="s">
        <v>92</v>
      </c>
    </row>
    <row r="116" spans="1:16" ht="15.75" customHeight="1" x14ac:dyDescent="0.25">
      <c r="A116" s="151" t="s">
        <v>348</v>
      </c>
      <c r="B116" s="152" t="s">
        <v>96</v>
      </c>
      <c r="C116" s="153" t="s">
        <v>96</v>
      </c>
      <c r="D116" s="153" t="s">
        <v>97</v>
      </c>
      <c r="E116" s="164">
        <v>42166.541666666664</v>
      </c>
      <c r="F116" s="165">
        <v>42173.626388888886</v>
      </c>
      <c r="G116" s="166">
        <v>42174.384722222225</v>
      </c>
      <c r="H116" s="167">
        <f t="shared" si="0"/>
        <v>188.23333333345363</v>
      </c>
      <c r="I116" s="168">
        <f t="shared" si="28"/>
        <v>7</v>
      </c>
      <c r="J116" s="169">
        <v>7</v>
      </c>
      <c r="K116" s="160">
        <f>L116</f>
        <v>7</v>
      </c>
      <c r="L116" s="170">
        <f t="shared" si="33"/>
        <v>7</v>
      </c>
      <c r="M116" s="172" t="s">
        <v>92</v>
      </c>
    </row>
    <row r="117" spans="1:16" ht="15.75" customHeight="1" x14ac:dyDescent="0.25">
      <c r="A117" s="151" t="s">
        <v>348</v>
      </c>
      <c r="B117" s="152" t="s">
        <v>98</v>
      </c>
      <c r="C117" s="153" t="s">
        <v>98</v>
      </c>
      <c r="D117" s="153" t="s">
        <v>21</v>
      </c>
      <c r="E117" s="164">
        <v>42166.541666666664</v>
      </c>
      <c r="F117" s="165">
        <v>42171.919444444444</v>
      </c>
      <c r="G117" s="166">
        <v>42171.919444444444</v>
      </c>
      <c r="H117" s="167">
        <f t="shared" si="0"/>
        <v>129.06666666670935</v>
      </c>
      <c r="I117" s="168">
        <f t="shared" si="28"/>
        <v>5</v>
      </c>
      <c r="J117" s="171">
        <v>28</v>
      </c>
      <c r="K117" s="160">
        <f>I117</f>
        <v>5</v>
      </c>
      <c r="L117" s="170">
        <f t="shared" si="33"/>
        <v>5</v>
      </c>
      <c r="M117" s="172" t="s">
        <v>92</v>
      </c>
    </row>
    <row r="118" spans="1:16" ht="15.75" customHeight="1" x14ac:dyDescent="0.25">
      <c r="A118" s="151" t="s">
        <v>348</v>
      </c>
      <c r="B118" s="152" t="s">
        <v>99</v>
      </c>
      <c r="C118" s="153" t="s">
        <v>99</v>
      </c>
      <c r="D118" s="153" t="s">
        <v>22</v>
      </c>
      <c r="E118" s="164">
        <v>42166.541666666664</v>
      </c>
      <c r="F118" s="165">
        <v>42171.809027777781</v>
      </c>
      <c r="G118" s="166">
        <v>42171.809027777781</v>
      </c>
      <c r="H118" s="167">
        <f t="shared" si="0"/>
        <v>126.41666666680248</v>
      </c>
      <c r="I118" s="168">
        <f t="shared" si="28"/>
        <v>5</v>
      </c>
      <c r="J118" s="171">
        <v>28</v>
      </c>
      <c r="K118" s="160">
        <f>I118</f>
        <v>5</v>
      </c>
      <c r="L118" s="170">
        <f t="shared" si="33"/>
        <v>5</v>
      </c>
      <c r="M118" s="172" t="s">
        <v>92</v>
      </c>
    </row>
    <row r="119" spans="1:16" ht="15.75" customHeight="1" x14ac:dyDescent="0.25">
      <c r="A119" s="151" t="s">
        <v>348</v>
      </c>
      <c r="B119" s="208" t="s">
        <v>310</v>
      </c>
      <c r="C119" s="210" t="s">
        <v>312</v>
      </c>
      <c r="D119" s="210" t="s">
        <v>313</v>
      </c>
      <c r="E119" s="164">
        <v>42166.541666666664</v>
      </c>
      <c r="F119" s="165">
        <v>42167.604166666664</v>
      </c>
      <c r="G119" s="166">
        <v>42179.631944444445</v>
      </c>
      <c r="H119" s="167">
        <f t="shared" si="0"/>
        <v>314.16666666674428</v>
      </c>
      <c r="I119" s="168">
        <f t="shared" si="28"/>
        <v>13</v>
      </c>
      <c r="J119" s="169">
        <v>2</v>
      </c>
      <c r="K119" s="160">
        <f t="shared" ref="K119:K123" si="34">I119</f>
        <v>13</v>
      </c>
      <c r="L119" s="170">
        <f t="shared" si="33"/>
        <v>1</v>
      </c>
      <c r="M119" s="169">
        <v>180</v>
      </c>
    </row>
    <row r="120" spans="1:16" ht="15.75" customHeight="1" x14ac:dyDescent="0.25">
      <c r="A120" s="151" t="s">
        <v>348</v>
      </c>
      <c r="B120" s="152" t="s">
        <v>281</v>
      </c>
      <c r="C120" s="153" t="s">
        <v>281</v>
      </c>
      <c r="D120" s="209" t="s">
        <v>311</v>
      </c>
      <c r="E120" s="164">
        <v>42166.541666666664</v>
      </c>
      <c r="F120" s="165">
        <v>42167.604166666664</v>
      </c>
      <c r="G120" s="166">
        <v>42179.631944444445</v>
      </c>
      <c r="H120" s="167">
        <f t="shared" si="0"/>
        <v>314.16666666674428</v>
      </c>
      <c r="I120" s="168">
        <f t="shared" si="28"/>
        <v>13</v>
      </c>
      <c r="J120" s="169">
        <v>28</v>
      </c>
      <c r="K120" s="160">
        <f t="shared" si="34"/>
        <v>13</v>
      </c>
      <c r="L120" s="170">
        <f t="shared" si="33"/>
        <v>1</v>
      </c>
      <c r="M120" s="169">
        <v>180</v>
      </c>
    </row>
    <row r="121" spans="1:16" ht="15.75" customHeight="1" x14ac:dyDescent="0.25">
      <c r="A121" s="151" t="s">
        <v>348</v>
      </c>
      <c r="B121" s="173" t="s">
        <v>100</v>
      </c>
      <c r="C121" s="174" t="s">
        <v>100</v>
      </c>
      <c r="D121" s="174" t="s">
        <v>101</v>
      </c>
      <c r="E121" s="164">
        <v>42166.541666666664</v>
      </c>
      <c r="F121" s="165">
        <v>42178.65347222222</v>
      </c>
      <c r="G121" s="166">
        <v>42178.65347222222</v>
      </c>
      <c r="H121" s="167">
        <f t="shared" si="0"/>
        <v>290.68333333334886</v>
      </c>
      <c r="I121" s="168">
        <f t="shared" si="28"/>
        <v>12</v>
      </c>
      <c r="J121" s="169">
        <v>28</v>
      </c>
      <c r="K121" s="160">
        <f t="shared" si="34"/>
        <v>12</v>
      </c>
      <c r="L121" s="170">
        <f t="shared" si="33"/>
        <v>12</v>
      </c>
      <c r="M121" s="169">
        <v>28</v>
      </c>
      <c r="P121" s="163"/>
    </row>
    <row r="122" spans="1:16" ht="15.75" customHeight="1" x14ac:dyDescent="0.25">
      <c r="A122" s="151" t="s">
        <v>348</v>
      </c>
      <c r="B122" s="175" t="s">
        <v>104</v>
      </c>
      <c r="C122" s="176" t="s">
        <v>285</v>
      </c>
      <c r="D122" s="177" t="s">
        <v>105</v>
      </c>
      <c r="E122" s="164">
        <v>42166.541666666664</v>
      </c>
      <c r="F122" s="165">
        <v>42170.689583333333</v>
      </c>
      <c r="G122" s="166">
        <v>42170.689583333333</v>
      </c>
      <c r="H122" s="167">
        <f t="shared" si="0"/>
        <v>99.550000000046566</v>
      </c>
      <c r="I122" s="168">
        <f t="shared" si="28"/>
        <v>4</v>
      </c>
      <c r="J122" s="169">
        <v>14</v>
      </c>
      <c r="K122" s="160">
        <f t="shared" si="34"/>
        <v>4</v>
      </c>
      <c r="L122" s="170">
        <f t="shared" si="33"/>
        <v>4</v>
      </c>
      <c r="M122" s="169">
        <v>14</v>
      </c>
      <c r="P122" s="163"/>
    </row>
    <row r="123" spans="1:16" ht="15.75" customHeight="1" thickBot="1" x14ac:dyDescent="0.3">
      <c r="A123" s="178" t="s">
        <v>348</v>
      </c>
      <c r="B123" s="179" t="s">
        <v>280</v>
      </c>
      <c r="C123" s="180" t="s">
        <v>285</v>
      </c>
      <c r="D123" s="181" t="s">
        <v>286</v>
      </c>
      <c r="E123" s="182">
        <v>42166.541666666664</v>
      </c>
      <c r="F123" s="183">
        <v>42170.689583333333</v>
      </c>
      <c r="G123" s="184">
        <v>42170.689583333333</v>
      </c>
      <c r="H123" s="185">
        <f t="shared" si="0"/>
        <v>99.550000000046566</v>
      </c>
      <c r="I123" s="186">
        <f t="shared" si="28"/>
        <v>4</v>
      </c>
      <c r="J123" s="187">
        <v>14</v>
      </c>
      <c r="K123" s="188">
        <f t="shared" si="34"/>
        <v>4</v>
      </c>
      <c r="L123" s="189">
        <f t="shared" si="33"/>
        <v>4</v>
      </c>
      <c r="M123" s="187">
        <v>14</v>
      </c>
    </row>
    <row r="124" spans="1:16" ht="15.75" customHeight="1" x14ac:dyDescent="0.25">
      <c r="A124" s="151" t="s">
        <v>347</v>
      </c>
      <c r="B124" s="152" t="s">
        <v>282</v>
      </c>
      <c r="C124" s="153" t="s">
        <v>283</v>
      </c>
      <c r="D124" s="153" t="s">
        <v>7</v>
      </c>
      <c r="E124" s="154">
        <v>42166.576388888891</v>
      </c>
      <c r="F124" s="155">
        <v>42177.5</v>
      </c>
      <c r="G124" s="156">
        <v>42177.614583333336</v>
      </c>
      <c r="H124" s="157">
        <f t="shared" si="0"/>
        <v>264.91666666668607</v>
      </c>
      <c r="I124" s="158">
        <f>DAY(G124-E124)</f>
        <v>11</v>
      </c>
      <c r="J124" s="159">
        <v>180</v>
      </c>
      <c r="K124" s="160">
        <f>I124</f>
        <v>11</v>
      </c>
      <c r="L124" s="161">
        <f>DAY(F124-E124)</f>
        <v>10</v>
      </c>
      <c r="M124" s="159" t="s">
        <v>92</v>
      </c>
    </row>
    <row r="125" spans="1:16" ht="15.75" customHeight="1" x14ac:dyDescent="0.25">
      <c r="A125" s="151" t="s">
        <v>347</v>
      </c>
      <c r="B125" s="152" t="s">
        <v>282</v>
      </c>
      <c r="C125" s="153" t="s">
        <v>283</v>
      </c>
      <c r="D125" s="153" t="s">
        <v>7</v>
      </c>
      <c r="E125" s="164">
        <v>42166.576388888891</v>
      </c>
      <c r="F125" s="165">
        <v>42177.5</v>
      </c>
      <c r="G125" s="166">
        <v>42178.477777777778</v>
      </c>
      <c r="H125" s="167">
        <f t="shared" si="0"/>
        <v>285.63333333330229</v>
      </c>
      <c r="I125" s="168">
        <f t="shared" ref="I125:I141" si="35">DAY(G125-E125)</f>
        <v>11</v>
      </c>
      <c r="J125" s="169">
        <v>180</v>
      </c>
      <c r="K125" s="160">
        <f t="shared" ref="K125:K132" si="36">I125</f>
        <v>11</v>
      </c>
      <c r="L125" s="170">
        <f>DAY(F125-E125)</f>
        <v>10</v>
      </c>
      <c r="M125" s="169" t="s">
        <v>92</v>
      </c>
    </row>
    <row r="126" spans="1:16" ht="15.75" customHeight="1" x14ac:dyDescent="0.25">
      <c r="A126" s="151" t="s">
        <v>347</v>
      </c>
      <c r="B126" s="152" t="s">
        <v>282</v>
      </c>
      <c r="C126" s="153" t="s">
        <v>283</v>
      </c>
      <c r="D126" s="153" t="s">
        <v>102</v>
      </c>
      <c r="E126" s="164">
        <v>42166.576388888891</v>
      </c>
      <c r="F126" s="165">
        <v>42179.3125</v>
      </c>
      <c r="G126" s="166">
        <v>42179.690972222219</v>
      </c>
      <c r="H126" s="167">
        <f t="shared" si="0"/>
        <v>314.74999999988358</v>
      </c>
      <c r="I126" s="168">
        <f t="shared" si="35"/>
        <v>13</v>
      </c>
      <c r="J126" s="169">
        <v>180</v>
      </c>
      <c r="K126" s="160">
        <f t="shared" si="36"/>
        <v>13</v>
      </c>
      <c r="L126" s="170">
        <f>DAY(F126-E126)</f>
        <v>12</v>
      </c>
      <c r="M126" s="169" t="s">
        <v>92</v>
      </c>
    </row>
    <row r="127" spans="1:16" ht="15.75" customHeight="1" x14ac:dyDescent="0.25">
      <c r="A127" s="151" t="s">
        <v>347</v>
      </c>
      <c r="B127" s="152" t="s">
        <v>282</v>
      </c>
      <c r="C127" s="153" t="s">
        <v>283</v>
      </c>
      <c r="D127" s="153" t="s">
        <v>102</v>
      </c>
      <c r="E127" s="164">
        <v>42166.576388888891</v>
      </c>
      <c r="F127" s="165">
        <v>42179.3125</v>
      </c>
      <c r="G127" s="166">
        <v>42180.415972222225</v>
      </c>
      <c r="H127" s="167">
        <f t="shared" si="0"/>
        <v>332.15000000002328</v>
      </c>
      <c r="I127" s="168">
        <f t="shared" si="35"/>
        <v>13</v>
      </c>
      <c r="J127" s="169">
        <v>180</v>
      </c>
      <c r="K127" s="160">
        <f t="shared" si="36"/>
        <v>13</v>
      </c>
      <c r="L127" s="170">
        <f>DAY(F127-E127)</f>
        <v>12</v>
      </c>
      <c r="M127" s="169" t="s">
        <v>92</v>
      </c>
    </row>
    <row r="128" spans="1:16" ht="15.75" customHeight="1" x14ac:dyDescent="0.25">
      <c r="A128" s="151" t="s">
        <v>347</v>
      </c>
      <c r="B128" s="152" t="s">
        <v>103</v>
      </c>
      <c r="C128" s="153" t="s">
        <v>284</v>
      </c>
      <c r="D128" s="153" t="s">
        <v>287</v>
      </c>
      <c r="E128" s="164">
        <v>42166.576388888891</v>
      </c>
      <c r="F128" s="165">
        <v>42171.541666666664</v>
      </c>
      <c r="G128" s="166">
        <v>42173.614583333336</v>
      </c>
      <c r="H128" s="167">
        <f t="shared" si="0"/>
        <v>168.91666666668607</v>
      </c>
      <c r="I128" s="168">
        <f t="shared" si="35"/>
        <v>7</v>
      </c>
      <c r="J128" s="169">
        <v>180</v>
      </c>
      <c r="K128" s="160">
        <f t="shared" si="36"/>
        <v>7</v>
      </c>
      <c r="L128" s="170">
        <f t="shared" ref="L128:L141" si="37">DAY(F128-E128)</f>
        <v>4</v>
      </c>
      <c r="M128" s="169" t="s">
        <v>92</v>
      </c>
    </row>
    <row r="129" spans="1:16" ht="15.75" customHeight="1" x14ac:dyDescent="0.25">
      <c r="A129" s="151" t="s">
        <v>347</v>
      </c>
      <c r="B129" s="152" t="s">
        <v>103</v>
      </c>
      <c r="C129" s="153" t="s">
        <v>284</v>
      </c>
      <c r="D129" s="153" t="s">
        <v>288</v>
      </c>
      <c r="E129" s="164">
        <v>42166.576388888891</v>
      </c>
      <c r="F129" s="165">
        <v>42171.541666666664</v>
      </c>
      <c r="G129" s="166">
        <v>42173.613194444442</v>
      </c>
      <c r="H129" s="167">
        <f t="shared" si="0"/>
        <v>168.88333333324408</v>
      </c>
      <c r="I129" s="168">
        <f t="shared" si="35"/>
        <v>7</v>
      </c>
      <c r="J129" s="169">
        <v>180</v>
      </c>
      <c r="K129" s="160">
        <f t="shared" si="36"/>
        <v>7</v>
      </c>
      <c r="L129" s="170">
        <f t="shared" si="37"/>
        <v>4</v>
      </c>
      <c r="M129" s="169" t="s">
        <v>92</v>
      </c>
    </row>
    <row r="130" spans="1:16" ht="15.75" customHeight="1" x14ac:dyDescent="0.25">
      <c r="A130" s="151" t="s">
        <v>347</v>
      </c>
      <c r="B130" s="152" t="s">
        <v>90</v>
      </c>
      <c r="C130" s="153" t="s">
        <v>90</v>
      </c>
      <c r="D130" s="153" t="s">
        <v>91</v>
      </c>
      <c r="E130" s="164">
        <v>42166.576388888891</v>
      </c>
      <c r="F130" s="165">
        <v>42167.604166666664</v>
      </c>
      <c r="G130" s="166">
        <v>42174.438194444447</v>
      </c>
      <c r="H130" s="167">
        <f t="shared" si="0"/>
        <v>188.68333333334886</v>
      </c>
      <c r="I130" s="168">
        <f t="shared" si="35"/>
        <v>7</v>
      </c>
      <c r="J130" s="169">
        <v>28</v>
      </c>
      <c r="K130" s="160">
        <f t="shared" si="36"/>
        <v>7</v>
      </c>
      <c r="L130" s="170">
        <f t="shared" si="37"/>
        <v>1</v>
      </c>
      <c r="M130" s="169" t="s">
        <v>92</v>
      </c>
    </row>
    <row r="131" spans="1:16" ht="15.75" customHeight="1" x14ac:dyDescent="0.25">
      <c r="A131" s="151" t="s">
        <v>347</v>
      </c>
      <c r="B131" s="152" t="s">
        <v>93</v>
      </c>
      <c r="C131" s="153" t="s">
        <v>93</v>
      </c>
      <c r="D131" s="153" t="s">
        <v>19</v>
      </c>
      <c r="E131" s="164">
        <v>42166.576388888891</v>
      </c>
      <c r="F131" s="165">
        <v>42177.566666666666</v>
      </c>
      <c r="G131" s="166">
        <v>42177.566666666666</v>
      </c>
      <c r="H131" s="167">
        <f t="shared" si="0"/>
        <v>263.76666666660458</v>
      </c>
      <c r="I131" s="168">
        <f t="shared" si="35"/>
        <v>10</v>
      </c>
      <c r="J131" s="169">
        <v>14</v>
      </c>
      <c r="K131" s="160">
        <f t="shared" si="36"/>
        <v>10</v>
      </c>
      <c r="L131" s="170">
        <f t="shared" si="37"/>
        <v>10</v>
      </c>
      <c r="M131" s="169" t="s">
        <v>92</v>
      </c>
    </row>
    <row r="132" spans="1:16" ht="15.75" customHeight="1" x14ac:dyDescent="0.25">
      <c r="A132" s="151" t="s">
        <v>347</v>
      </c>
      <c r="B132" s="208" t="s">
        <v>308</v>
      </c>
      <c r="C132" s="153" t="s">
        <v>93</v>
      </c>
      <c r="D132" s="209" t="s">
        <v>309</v>
      </c>
      <c r="E132" s="164">
        <v>42166.576388888891</v>
      </c>
      <c r="F132" s="165">
        <v>42177.566666666666</v>
      </c>
      <c r="G132" s="166">
        <v>42177.566666666666</v>
      </c>
      <c r="H132" s="167">
        <f t="shared" si="0"/>
        <v>263.76666666660458</v>
      </c>
      <c r="I132" s="168">
        <f t="shared" si="35"/>
        <v>10</v>
      </c>
      <c r="J132" s="169">
        <v>14</v>
      </c>
      <c r="K132" s="160">
        <f t="shared" si="36"/>
        <v>10</v>
      </c>
      <c r="L132" s="170">
        <f t="shared" si="37"/>
        <v>10</v>
      </c>
      <c r="M132" s="169" t="s">
        <v>92</v>
      </c>
    </row>
    <row r="133" spans="1:16" ht="15.75" customHeight="1" x14ac:dyDescent="0.25">
      <c r="A133" s="151" t="s">
        <v>347</v>
      </c>
      <c r="B133" s="152" t="s">
        <v>94</v>
      </c>
      <c r="C133" s="153" t="s">
        <v>94</v>
      </c>
      <c r="D133" s="153" t="s">
        <v>95</v>
      </c>
      <c r="E133" s="164">
        <v>42166.576388888891</v>
      </c>
      <c r="F133" s="165">
        <v>42172.328472222223</v>
      </c>
      <c r="G133" s="166">
        <v>42173.635416666664</v>
      </c>
      <c r="H133" s="167">
        <f t="shared" si="0"/>
        <v>169.41666666656965</v>
      </c>
      <c r="I133" s="168">
        <f t="shared" si="35"/>
        <v>7</v>
      </c>
      <c r="J133" s="171">
        <v>7</v>
      </c>
      <c r="K133" s="160">
        <f>L133</f>
        <v>5</v>
      </c>
      <c r="L133" s="170">
        <f t="shared" si="37"/>
        <v>5</v>
      </c>
      <c r="M133" s="169" t="s">
        <v>92</v>
      </c>
    </row>
    <row r="134" spans="1:16" ht="15.75" customHeight="1" x14ac:dyDescent="0.25">
      <c r="A134" s="151" t="s">
        <v>347</v>
      </c>
      <c r="B134" s="152" t="s">
        <v>96</v>
      </c>
      <c r="C134" s="153" t="s">
        <v>96</v>
      </c>
      <c r="D134" s="153" t="s">
        <v>97</v>
      </c>
      <c r="E134" s="164">
        <v>42166.576388888891</v>
      </c>
      <c r="F134" s="165">
        <v>42173.626388888886</v>
      </c>
      <c r="G134" s="166">
        <v>42174.384722222225</v>
      </c>
      <c r="H134" s="167">
        <f t="shared" si="0"/>
        <v>187.40000000002328</v>
      </c>
      <c r="I134" s="168">
        <f t="shared" si="35"/>
        <v>7</v>
      </c>
      <c r="J134" s="169">
        <v>7</v>
      </c>
      <c r="K134" s="160">
        <f>L134</f>
        <v>7</v>
      </c>
      <c r="L134" s="170">
        <f t="shared" si="37"/>
        <v>7</v>
      </c>
      <c r="M134" s="172" t="s">
        <v>92</v>
      </c>
    </row>
    <row r="135" spans="1:16" ht="15.75" customHeight="1" x14ac:dyDescent="0.25">
      <c r="A135" s="151" t="s">
        <v>347</v>
      </c>
      <c r="B135" s="152" t="s">
        <v>98</v>
      </c>
      <c r="C135" s="153" t="s">
        <v>98</v>
      </c>
      <c r="D135" s="153" t="s">
        <v>21</v>
      </c>
      <c r="E135" s="164">
        <v>42166.576388888891</v>
      </c>
      <c r="F135" s="165">
        <v>42171.933333333334</v>
      </c>
      <c r="G135" s="166">
        <v>42171.933333333334</v>
      </c>
      <c r="H135" s="167">
        <f t="shared" si="0"/>
        <v>128.56666666665114</v>
      </c>
      <c r="I135" s="168">
        <f t="shared" si="35"/>
        <v>5</v>
      </c>
      <c r="J135" s="171">
        <v>28</v>
      </c>
      <c r="K135" s="160">
        <f>I135</f>
        <v>5</v>
      </c>
      <c r="L135" s="170">
        <f t="shared" si="37"/>
        <v>5</v>
      </c>
      <c r="M135" s="172" t="s">
        <v>92</v>
      </c>
    </row>
    <row r="136" spans="1:16" ht="15.75" customHeight="1" x14ac:dyDescent="0.25">
      <c r="A136" s="151" t="s">
        <v>347</v>
      </c>
      <c r="B136" s="152" t="s">
        <v>99</v>
      </c>
      <c r="C136" s="153" t="s">
        <v>99</v>
      </c>
      <c r="D136" s="153" t="s">
        <v>22</v>
      </c>
      <c r="E136" s="164">
        <v>42166.576388888891</v>
      </c>
      <c r="F136" s="165">
        <v>42171.818749999999</v>
      </c>
      <c r="G136" s="166">
        <v>42171.818749999999</v>
      </c>
      <c r="H136" s="167">
        <f t="shared" si="0"/>
        <v>125.81666666659294</v>
      </c>
      <c r="I136" s="168">
        <f t="shared" si="35"/>
        <v>5</v>
      </c>
      <c r="J136" s="171">
        <v>28</v>
      </c>
      <c r="K136" s="160">
        <f>I136</f>
        <v>5</v>
      </c>
      <c r="L136" s="170">
        <f t="shared" si="37"/>
        <v>5</v>
      </c>
      <c r="M136" s="172" t="s">
        <v>92</v>
      </c>
    </row>
    <row r="137" spans="1:16" ht="15.75" customHeight="1" x14ac:dyDescent="0.25">
      <c r="A137" s="151" t="s">
        <v>347</v>
      </c>
      <c r="B137" s="208" t="s">
        <v>310</v>
      </c>
      <c r="C137" s="210" t="s">
        <v>312</v>
      </c>
      <c r="D137" s="210" t="s">
        <v>313</v>
      </c>
      <c r="E137" s="164">
        <v>42166.576388888891</v>
      </c>
      <c r="F137" s="165">
        <v>42167.604166666664</v>
      </c>
      <c r="G137" s="166">
        <v>42179.633333333331</v>
      </c>
      <c r="H137" s="167">
        <f t="shared" si="0"/>
        <v>313.3666666665813</v>
      </c>
      <c r="I137" s="168">
        <f t="shared" si="35"/>
        <v>13</v>
      </c>
      <c r="J137" s="169">
        <v>2</v>
      </c>
      <c r="K137" s="160">
        <f t="shared" ref="K137:K141" si="38">I137</f>
        <v>13</v>
      </c>
      <c r="L137" s="170">
        <f t="shared" si="37"/>
        <v>1</v>
      </c>
      <c r="M137" s="169">
        <v>180</v>
      </c>
    </row>
    <row r="138" spans="1:16" ht="15.75" customHeight="1" x14ac:dyDescent="0.25">
      <c r="A138" s="151" t="s">
        <v>347</v>
      </c>
      <c r="B138" s="152" t="s">
        <v>281</v>
      </c>
      <c r="C138" s="153" t="s">
        <v>281</v>
      </c>
      <c r="D138" s="209" t="s">
        <v>311</v>
      </c>
      <c r="E138" s="164">
        <v>42166.576388888891</v>
      </c>
      <c r="F138" s="165">
        <v>42167.604166666664</v>
      </c>
      <c r="G138" s="166">
        <v>42179.633333333331</v>
      </c>
      <c r="H138" s="167">
        <f t="shared" si="0"/>
        <v>313.3666666665813</v>
      </c>
      <c r="I138" s="168">
        <f t="shared" si="35"/>
        <v>13</v>
      </c>
      <c r="J138" s="169">
        <v>28</v>
      </c>
      <c r="K138" s="160">
        <f t="shared" si="38"/>
        <v>13</v>
      </c>
      <c r="L138" s="170">
        <f t="shared" si="37"/>
        <v>1</v>
      </c>
      <c r="M138" s="169">
        <v>180</v>
      </c>
    </row>
    <row r="139" spans="1:16" ht="15.75" customHeight="1" x14ac:dyDescent="0.25">
      <c r="A139" s="151" t="s">
        <v>347</v>
      </c>
      <c r="B139" s="173" t="s">
        <v>100</v>
      </c>
      <c r="C139" s="174" t="s">
        <v>100</v>
      </c>
      <c r="D139" s="174" t="s">
        <v>101</v>
      </c>
      <c r="E139" s="164">
        <v>42166.576388888891</v>
      </c>
      <c r="F139" s="165">
        <v>42178.659722222219</v>
      </c>
      <c r="G139" s="166">
        <v>42178.659722222219</v>
      </c>
      <c r="H139" s="167">
        <f t="shared" si="0"/>
        <v>289.99999999988358</v>
      </c>
      <c r="I139" s="168">
        <f t="shared" si="35"/>
        <v>12</v>
      </c>
      <c r="J139" s="169">
        <v>28</v>
      </c>
      <c r="K139" s="160">
        <f t="shared" si="38"/>
        <v>12</v>
      </c>
      <c r="L139" s="170">
        <f t="shared" si="37"/>
        <v>12</v>
      </c>
      <c r="M139" s="169">
        <v>28</v>
      </c>
      <c r="P139" s="163"/>
    </row>
    <row r="140" spans="1:16" ht="15.75" customHeight="1" x14ac:dyDescent="0.25">
      <c r="A140" s="151" t="s">
        <v>347</v>
      </c>
      <c r="B140" s="175" t="s">
        <v>104</v>
      </c>
      <c r="C140" s="176" t="s">
        <v>285</v>
      </c>
      <c r="D140" s="177" t="s">
        <v>105</v>
      </c>
      <c r="E140" s="164">
        <v>42166.576388888891</v>
      </c>
      <c r="F140" s="165">
        <v>42170.709722222222</v>
      </c>
      <c r="G140" s="166">
        <v>42170.709722222222</v>
      </c>
      <c r="H140" s="167">
        <f t="shared" si="0"/>
        <v>99.199999999953434</v>
      </c>
      <c r="I140" s="168">
        <f t="shared" si="35"/>
        <v>4</v>
      </c>
      <c r="J140" s="169">
        <v>14</v>
      </c>
      <c r="K140" s="160">
        <f t="shared" si="38"/>
        <v>4</v>
      </c>
      <c r="L140" s="170">
        <f t="shared" si="37"/>
        <v>4</v>
      </c>
      <c r="M140" s="169">
        <v>14</v>
      </c>
      <c r="P140" s="163"/>
    </row>
    <row r="141" spans="1:16" ht="15.75" customHeight="1" thickBot="1" x14ac:dyDescent="0.3">
      <c r="A141" s="178" t="s">
        <v>347</v>
      </c>
      <c r="B141" s="179" t="s">
        <v>280</v>
      </c>
      <c r="C141" s="180" t="s">
        <v>285</v>
      </c>
      <c r="D141" s="181" t="s">
        <v>286</v>
      </c>
      <c r="E141" s="182">
        <v>42166.576388888891</v>
      </c>
      <c r="F141" s="183">
        <v>42170.709722222222</v>
      </c>
      <c r="G141" s="184">
        <v>42170.709722222222</v>
      </c>
      <c r="H141" s="185">
        <f t="shared" si="0"/>
        <v>99.199999999953434</v>
      </c>
      <c r="I141" s="186">
        <f t="shared" si="35"/>
        <v>4</v>
      </c>
      <c r="J141" s="187">
        <v>14</v>
      </c>
      <c r="K141" s="188">
        <f t="shared" si="38"/>
        <v>4</v>
      </c>
      <c r="L141" s="189">
        <f t="shared" si="37"/>
        <v>4</v>
      </c>
      <c r="M141" s="187">
        <v>14</v>
      </c>
    </row>
    <row r="142" spans="1:16" ht="15.75" customHeight="1" x14ac:dyDescent="0.25">
      <c r="A142" s="151" t="s">
        <v>351</v>
      </c>
      <c r="B142" s="152" t="s">
        <v>282</v>
      </c>
      <c r="C142" s="153" t="s">
        <v>283</v>
      </c>
      <c r="D142" s="153" t="s">
        <v>7</v>
      </c>
      <c r="E142" s="154">
        <v>42166.618055555555</v>
      </c>
      <c r="F142" s="155">
        <v>42177.5</v>
      </c>
      <c r="G142" s="156">
        <v>42177.592361111114</v>
      </c>
      <c r="H142" s="161">
        <f t="shared" si="0"/>
        <v>263.3833333334187</v>
      </c>
      <c r="I142" s="158">
        <f>DAY(G142-E142)</f>
        <v>10</v>
      </c>
      <c r="J142" s="159">
        <v>180</v>
      </c>
      <c r="K142" s="223">
        <f>I142</f>
        <v>10</v>
      </c>
      <c r="L142" s="161">
        <f>DAY(F142-E142)</f>
        <v>10</v>
      </c>
      <c r="M142" s="159" t="s">
        <v>92</v>
      </c>
    </row>
    <row r="143" spans="1:16" ht="15.75" customHeight="1" x14ac:dyDescent="0.25">
      <c r="A143" s="151" t="s">
        <v>351</v>
      </c>
      <c r="B143" s="152" t="s">
        <v>282</v>
      </c>
      <c r="C143" s="153" t="s">
        <v>283</v>
      </c>
      <c r="D143" s="153" t="s">
        <v>7</v>
      </c>
      <c r="E143" s="154">
        <v>42166.618055555555</v>
      </c>
      <c r="F143" s="155">
        <v>42177.5</v>
      </c>
      <c r="G143" s="156">
        <v>42178.466666666667</v>
      </c>
      <c r="H143" s="218">
        <f t="shared" ref="H143:H276" si="39">(G143-E143)*24</f>
        <v>284.36666666669771</v>
      </c>
      <c r="I143" s="219">
        <f>DAY(G143-E143)</f>
        <v>11</v>
      </c>
      <c r="J143" s="220">
        <v>180</v>
      </c>
      <c r="K143" s="222">
        <f>I143</f>
        <v>11</v>
      </c>
      <c r="L143" s="221">
        <f>DAY(F143-E143)</f>
        <v>10</v>
      </c>
      <c r="M143" s="220" t="s">
        <v>92</v>
      </c>
    </row>
    <row r="144" spans="1:16" ht="15.75" customHeight="1" x14ac:dyDescent="0.25">
      <c r="A144" s="151" t="s">
        <v>351</v>
      </c>
      <c r="B144" s="152" t="s">
        <v>282</v>
      </c>
      <c r="C144" s="153" t="s">
        <v>283</v>
      </c>
      <c r="D144" s="153" t="s">
        <v>102</v>
      </c>
      <c r="E144" s="164">
        <v>42166.618055555555</v>
      </c>
      <c r="F144" s="165">
        <v>42179.3125</v>
      </c>
      <c r="G144" s="166">
        <v>42179.679166666669</v>
      </c>
      <c r="H144" s="167">
        <f t="shared" ref="H144" si="40">(G144-E144)*24</f>
        <v>313.46666666673264</v>
      </c>
      <c r="I144" s="168">
        <f t="shared" ref="I144" si="41">DAY(G144-E144)</f>
        <v>13</v>
      </c>
      <c r="J144" s="169">
        <v>180</v>
      </c>
      <c r="K144" s="160">
        <f t="shared" ref="K144" si="42">I144</f>
        <v>13</v>
      </c>
      <c r="L144" s="170">
        <f>DAY(F144-E144)</f>
        <v>12</v>
      </c>
      <c r="M144" s="169" t="s">
        <v>92</v>
      </c>
    </row>
    <row r="145" spans="1:16" ht="15.75" customHeight="1" x14ac:dyDescent="0.25">
      <c r="A145" s="151" t="s">
        <v>351</v>
      </c>
      <c r="B145" s="152" t="s">
        <v>282</v>
      </c>
      <c r="C145" s="153" t="s">
        <v>283</v>
      </c>
      <c r="D145" s="153" t="s">
        <v>102</v>
      </c>
      <c r="E145" s="164">
        <v>42166.618055555555</v>
      </c>
      <c r="F145" s="165">
        <v>42179.3125</v>
      </c>
      <c r="G145" s="166">
        <v>42180.40902777778</v>
      </c>
      <c r="H145" s="167">
        <f t="shared" si="39"/>
        <v>330.98333333339542</v>
      </c>
      <c r="I145" s="168">
        <f t="shared" ref="I145:I159" si="43">DAY(G145-E145)</f>
        <v>13</v>
      </c>
      <c r="J145" s="169">
        <v>180</v>
      </c>
      <c r="K145" s="160">
        <f t="shared" ref="K145:K150" si="44">I145</f>
        <v>13</v>
      </c>
      <c r="L145" s="170">
        <f>DAY(F145-E145)</f>
        <v>12</v>
      </c>
      <c r="M145" s="169" t="s">
        <v>92</v>
      </c>
    </row>
    <row r="146" spans="1:16" ht="15.75" customHeight="1" x14ac:dyDescent="0.25">
      <c r="A146" s="151" t="s">
        <v>351</v>
      </c>
      <c r="B146" s="152" t="s">
        <v>103</v>
      </c>
      <c r="C146" s="153" t="s">
        <v>284</v>
      </c>
      <c r="D146" s="153" t="s">
        <v>287</v>
      </c>
      <c r="E146" s="164">
        <v>42166.618055555555</v>
      </c>
      <c r="F146" s="165">
        <v>42171.541666666664</v>
      </c>
      <c r="G146" s="166">
        <v>42173.602777777778</v>
      </c>
      <c r="H146" s="167">
        <f t="shared" si="39"/>
        <v>167.6333333333605</v>
      </c>
      <c r="I146" s="168">
        <f t="shared" si="43"/>
        <v>6</v>
      </c>
      <c r="J146" s="169">
        <v>180</v>
      </c>
      <c r="K146" s="160">
        <f t="shared" si="44"/>
        <v>6</v>
      </c>
      <c r="L146" s="170">
        <f t="shared" ref="L146:L159" si="45">DAY(F146-E146)</f>
        <v>4</v>
      </c>
      <c r="M146" s="169" t="s">
        <v>92</v>
      </c>
    </row>
    <row r="147" spans="1:16" ht="15.75" customHeight="1" x14ac:dyDescent="0.25">
      <c r="A147" s="151" t="s">
        <v>351</v>
      </c>
      <c r="B147" s="152" t="s">
        <v>103</v>
      </c>
      <c r="C147" s="153" t="s">
        <v>284</v>
      </c>
      <c r="D147" s="153" t="s">
        <v>288</v>
      </c>
      <c r="E147" s="164">
        <v>42166.618055555555</v>
      </c>
      <c r="F147" s="165">
        <v>42171.541666666664</v>
      </c>
      <c r="G147" s="166">
        <v>42173.601388888892</v>
      </c>
      <c r="H147" s="167">
        <f t="shared" si="39"/>
        <v>167.60000000009313</v>
      </c>
      <c r="I147" s="168">
        <f t="shared" si="43"/>
        <v>6</v>
      </c>
      <c r="J147" s="169">
        <v>180</v>
      </c>
      <c r="K147" s="160">
        <f t="shared" si="44"/>
        <v>6</v>
      </c>
      <c r="L147" s="170">
        <f t="shared" si="45"/>
        <v>4</v>
      </c>
      <c r="M147" s="169" t="s">
        <v>92</v>
      </c>
    </row>
    <row r="148" spans="1:16" ht="15.75" customHeight="1" x14ac:dyDescent="0.25">
      <c r="A148" s="151" t="s">
        <v>351</v>
      </c>
      <c r="B148" s="152" t="s">
        <v>90</v>
      </c>
      <c r="C148" s="153" t="s">
        <v>90</v>
      </c>
      <c r="D148" s="153" t="s">
        <v>91</v>
      </c>
      <c r="E148" s="164">
        <v>42166.618055555555</v>
      </c>
      <c r="F148" s="165">
        <v>42167.604166666664</v>
      </c>
      <c r="G148" s="166">
        <v>42174.42291666667</v>
      </c>
      <c r="H148" s="167">
        <f t="shared" si="39"/>
        <v>187.31666666676756</v>
      </c>
      <c r="I148" s="168">
        <f t="shared" si="43"/>
        <v>7</v>
      </c>
      <c r="J148" s="169">
        <v>28</v>
      </c>
      <c r="K148" s="160">
        <f t="shared" si="44"/>
        <v>7</v>
      </c>
      <c r="L148" s="170">
        <f t="shared" si="45"/>
        <v>0</v>
      </c>
      <c r="M148" s="169" t="s">
        <v>92</v>
      </c>
    </row>
    <row r="149" spans="1:16" ht="15.75" customHeight="1" x14ac:dyDescent="0.25">
      <c r="A149" s="151" t="s">
        <v>351</v>
      </c>
      <c r="B149" s="152" t="s">
        <v>93</v>
      </c>
      <c r="C149" s="153" t="s">
        <v>93</v>
      </c>
      <c r="D149" s="153" t="s">
        <v>19</v>
      </c>
      <c r="E149" s="164">
        <v>42166.618055555555</v>
      </c>
      <c r="F149" s="165">
        <v>42178.634722222225</v>
      </c>
      <c r="G149" s="166">
        <v>42178.634722222225</v>
      </c>
      <c r="H149" s="167">
        <f t="shared" si="39"/>
        <v>288.40000000008149</v>
      </c>
      <c r="I149" s="168">
        <f t="shared" si="43"/>
        <v>12</v>
      </c>
      <c r="J149" s="169">
        <v>14</v>
      </c>
      <c r="K149" s="160">
        <f t="shared" si="44"/>
        <v>12</v>
      </c>
      <c r="L149" s="170">
        <f t="shared" si="45"/>
        <v>12</v>
      </c>
      <c r="M149" s="169" t="s">
        <v>92</v>
      </c>
    </row>
    <row r="150" spans="1:16" ht="15.75" customHeight="1" x14ac:dyDescent="0.25">
      <c r="A150" s="151" t="s">
        <v>351</v>
      </c>
      <c r="B150" s="208" t="s">
        <v>308</v>
      </c>
      <c r="C150" s="153" t="s">
        <v>93</v>
      </c>
      <c r="D150" s="209" t="s">
        <v>309</v>
      </c>
      <c r="E150" s="164">
        <v>42166.618055555555</v>
      </c>
      <c r="F150" s="165">
        <v>42178.634722222225</v>
      </c>
      <c r="G150" s="166">
        <v>42178.634722222225</v>
      </c>
      <c r="H150" s="167">
        <f t="shared" si="39"/>
        <v>288.40000000008149</v>
      </c>
      <c r="I150" s="168">
        <f t="shared" si="43"/>
        <v>12</v>
      </c>
      <c r="J150" s="169">
        <v>14</v>
      </c>
      <c r="K150" s="160">
        <f t="shared" si="44"/>
        <v>12</v>
      </c>
      <c r="L150" s="170">
        <f t="shared" si="45"/>
        <v>12</v>
      </c>
      <c r="M150" s="169" t="s">
        <v>92</v>
      </c>
    </row>
    <row r="151" spans="1:16" ht="15.75" customHeight="1" x14ac:dyDescent="0.25">
      <c r="A151" s="151" t="s">
        <v>351</v>
      </c>
      <c r="B151" s="152" t="s">
        <v>94</v>
      </c>
      <c r="C151" s="153" t="s">
        <v>94</v>
      </c>
      <c r="D151" s="153" t="s">
        <v>95</v>
      </c>
      <c r="E151" s="164">
        <v>42166.618055555555</v>
      </c>
      <c r="F151" s="165">
        <v>42172.328472222223</v>
      </c>
      <c r="G151" s="166">
        <v>42173.634722222225</v>
      </c>
      <c r="H151" s="167">
        <f t="shared" si="39"/>
        <v>168.40000000008149</v>
      </c>
      <c r="I151" s="168">
        <f t="shared" si="43"/>
        <v>7</v>
      </c>
      <c r="J151" s="171">
        <v>7</v>
      </c>
      <c r="K151" s="160">
        <f>L151</f>
        <v>5</v>
      </c>
      <c r="L151" s="170">
        <f t="shared" si="45"/>
        <v>5</v>
      </c>
      <c r="M151" s="169" t="s">
        <v>92</v>
      </c>
    </row>
    <row r="152" spans="1:16" ht="15.75" customHeight="1" x14ac:dyDescent="0.25">
      <c r="A152" s="151" t="s">
        <v>351</v>
      </c>
      <c r="B152" s="152" t="s">
        <v>96</v>
      </c>
      <c r="C152" s="153" t="s">
        <v>96</v>
      </c>
      <c r="D152" s="153" t="s">
        <v>97</v>
      </c>
      <c r="E152" s="164">
        <v>42166.618055555555</v>
      </c>
      <c r="F152" s="165">
        <v>42173.626388888886</v>
      </c>
      <c r="G152" s="166">
        <v>42174.384027777778</v>
      </c>
      <c r="H152" s="167">
        <f t="shared" si="39"/>
        <v>186.3833333333605</v>
      </c>
      <c r="I152" s="168">
        <f t="shared" si="43"/>
        <v>7</v>
      </c>
      <c r="J152" s="169">
        <v>7</v>
      </c>
      <c r="K152" s="160">
        <f>L152</f>
        <v>7</v>
      </c>
      <c r="L152" s="170">
        <f t="shared" si="45"/>
        <v>7</v>
      </c>
      <c r="M152" s="172" t="s">
        <v>92</v>
      </c>
    </row>
    <row r="153" spans="1:16" ht="15.75" customHeight="1" x14ac:dyDescent="0.25">
      <c r="A153" s="151" t="s">
        <v>351</v>
      </c>
      <c r="B153" s="152" t="s">
        <v>98</v>
      </c>
      <c r="C153" s="153" t="s">
        <v>98</v>
      </c>
      <c r="D153" s="153" t="s">
        <v>21</v>
      </c>
      <c r="E153" s="164">
        <v>42166.618055555555</v>
      </c>
      <c r="F153" s="165">
        <v>42171.890972222223</v>
      </c>
      <c r="G153" s="166">
        <v>42171.890972222223</v>
      </c>
      <c r="H153" s="167">
        <f t="shared" si="39"/>
        <v>126.55000000004657</v>
      </c>
      <c r="I153" s="168">
        <f t="shared" si="43"/>
        <v>5</v>
      </c>
      <c r="J153" s="171">
        <v>28</v>
      </c>
      <c r="K153" s="160">
        <f>I153</f>
        <v>5</v>
      </c>
      <c r="L153" s="170">
        <f t="shared" si="45"/>
        <v>5</v>
      </c>
      <c r="M153" s="172" t="s">
        <v>92</v>
      </c>
    </row>
    <row r="154" spans="1:16" ht="15.75" customHeight="1" x14ac:dyDescent="0.25">
      <c r="A154" s="151" t="s">
        <v>351</v>
      </c>
      <c r="B154" s="152" t="s">
        <v>99</v>
      </c>
      <c r="C154" s="153" t="s">
        <v>99</v>
      </c>
      <c r="D154" s="153" t="s">
        <v>22</v>
      </c>
      <c r="E154" s="164">
        <v>42166.618055555555</v>
      </c>
      <c r="F154" s="165">
        <v>42171.788888888892</v>
      </c>
      <c r="G154" s="166">
        <v>42171.788888888892</v>
      </c>
      <c r="H154" s="167">
        <f t="shared" si="39"/>
        <v>124.10000000009313</v>
      </c>
      <c r="I154" s="168">
        <f t="shared" si="43"/>
        <v>5</v>
      </c>
      <c r="J154" s="171">
        <v>28</v>
      </c>
      <c r="K154" s="160">
        <f>I154</f>
        <v>5</v>
      </c>
      <c r="L154" s="170">
        <f t="shared" si="45"/>
        <v>5</v>
      </c>
      <c r="M154" s="172" t="s">
        <v>92</v>
      </c>
    </row>
    <row r="155" spans="1:16" ht="15.75" customHeight="1" x14ac:dyDescent="0.25">
      <c r="A155" s="151" t="s">
        <v>351</v>
      </c>
      <c r="B155" s="208" t="s">
        <v>310</v>
      </c>
      <c r="C155" s="210" t="s">
        <v>312</v>
      </c>
      <c r="D155" s="210" t="s">
        <v>313</v>
      </c>
      <c r="E155" s="164">
        <v>42166.618055555555</v>
      </c>
      <c r="F155" s="165">
        <v>42167.604166666664</v>
      </c>
      <c r="G155" s="166">
        <v>42179.555555555555</v>
      </c>
      <c r="H155" s="167">
        <f t="shared" si="39"/>
        <v>310.5</v>
      </c>
      <c r="I155" s="168">
        <f t="shared" si="43"/>
        <v>12</v>
      </c>
      <c r="J155" s="169">
        <v>2</v>
      </c>
      <c r="K155" s="160">
        <f t="shared" ref="K155:K159" si="46">I155</f>
        <v>12</v>
      </c>
      <c r="L155" s="170">
        <f t="shared" si="45"/>
        <v>0</v>
      </c>
      <c r="M155" s="169">
        <v>180</v>
      </c>
    </row>
    <row r="156" spans="1:16" ht="15.75" customHeight="1" x14ac:dyDescent="0.25">
      <c r="A156" s="151" t="s">
        <v>351</v>
      </c>
      <c r="B156" s="152" t="s">
        <v>281</v>
      </c>
      <c r="C156" s="153" t="s">
        <v>281</v>
      </c>
      <c r="D156" s="209" t="s">
        <v>311</v>
      </c>
      <c r="E156" s="164">
        <v>42166.618055555555</v>
      </c>
      <c r="F156" s="165">
        <v>42167.604166666664</v>
      </c>
      <c r="G156" s="166">
        <v>42179.555555555555</v>
      </c>
      <c r="H156" s="167">
        <f t="shared" si="39"/>
        <v>310.5</v>
      </c>
      <c r="I156" s="168">
        <f t="shared" si="43"/>
        <v>12</v>
      </c>
      <c r="J156" s="169">
        <v>28</v>
      </c>
      <c r="K156" s="160">
        <f t="shared" si="46"/>
        <v>12</v>
      </c>
      <c r="L156" s="170">
        <f t="shared" si="45"/>
        <v>0</v>
      </c>
      <c r="M156" s="169">
        <v>180</v>
      </c>
    </row>
    <row r="157" spans="1:16" ht="15.75" customHeight="1" x14ac:dyDescent="0.25">
      <c r="A157" s="151" t="s">
        <v>351</v>
      </c>
      <c r="B157" s="173" t="s">
        <v>100</v>
      </c>
      <c r="C157" s="174" t="s">
        <v>100</v>
      </c>
      <c r="D157" s="174" t="s">
        <v>101</v>
      </c>
      <c r="E157" s="164">
        <v>42166.618055555555</v>
      </c>
      <c r="F157" s="165">
        <v>42180.690972222219</v>
      </c>
      <c r="G157" s="166">
        <v>42180.690972222219</v>
      </c>
      <c r="H157" s="167">
        <f t="shared" si="39"/>
        <v>337.74999999994179</v>
      </c>
      <c r="I157" s="168">
        <f t="shared" si="43"/>
        <v>14</v>
      </c>
      <c r="J157" s="169">
        <v>28</v>
      </c>
      <c r="K157" s="160">
        <f t="shared" si="46"/>
        <v>14</v>
      </c>
      <c r="L157" s="170">
        <f t="shared" si="45"/>
        <v>14</v>
      </c>
      <c r="M157" s="169">
        <v>28</v>
      </c>
      <c r="P157" s="163"/>
    </row>
    <row r="158" spans="1:16" ht="15.75" customHeight="1" x14ac:dyDescent="0.25">
      <c r="A158" s="214" t="s">
        <v>351</v>
      </c>
      <c r="B158" s="175" t="s">
        <v>104</v>
      </c>
      <c r="C158" s="176" t="s">
        <v>285</v>
      </c>
      <c r="D158" s="177" t="s">
        <v>105</v>
      </c>
      <c r="E158" s="164">
        <v>42166.618055555555</v>
      </c>
      <c r="F158" s="165">
        <v>42170.607638888891</v>
      </c>
      <c r="G158" s="166">
        <v>42170.607638888891</v>
      </c>
      <c r="H158" s="167">
        <f t="shared" si="39"/>
        <v>95.750000000058208</v>
      </c>
      <c r="I158" s="168">
        <f t="shared" si="43"/>
        <v>3</v>
      </c>
      <c r="J158" s="169">
        <v>14</v>
      </c>
      <c r="K158" s="160">
        <f t="shared" si="46"/>
        <v>3</v>
      </c>
      <c r="L158" s="170">
        <f t="shared" si="45"/>
        <v>3</v>
      </c>
      <c r="M158" s="169">
        <v>14</v>
      </c>
      <c r="P158" s="163"/>
    </row>
    <row r="159" spans="1:16" ht="15.75" customHeight="1" thickBot="1" x14ac:dyDescent="0.3">
      <c r="A159" s="178" t="s">
        <v>351</v>
      </c>
      <c r="B159" s="179" t="s">
        <v>280</v>
      </c>
      <c r="C159" s="180" t="s">
        <v>285</v>
      </c>
      <c r="D159" s="181" t="s">
        <v>286</v>
      </c>
      <c r="E159" s="182">
        <v>42166.618055555555</v>
      </c>
      <c r="F159" s="183">
        <v>42170.607638888891</v>
      </c>
      <c r="G159" s="184">
        <v>42170.607638888891</v>
      </c>
      <c r="H159" s="185">
        <f t="shared" si="39"/>
        <v>95.750000000058208</v>
      </c>
      <c r="I159" s="186">
        <f t="shared" si="43"/>
        <v>3</v>
      </c>
      <c r="J159" s="187">
        <v>14</v>
      </c>
      <c r="K159" s="188">
        <f t="shared" si="46"/>
        <v>3</v>
      </c>
      <c r="L159" s="189">
        <f t="shared" si="45"/>
        <v>3</v>
      </c>
      <c r="M159" s="187">
        <v>14</v>
      </c>
    </row>
    <row r="160" spans="1:16" ht="15.75" customHeight="1" x14ac:dyDescent="0.25">
      <c r="A160" s="214" t="s">
        <v>331</v>
      </c>
      <c r="B160" s="152" t="s">
        <v>282</v>
      </c>
      <c r="C160" s="153" t="s">
        <v>283</v>
      </c>
      <c r="D160" s="153" t="s">
        <v>7</v>
      </c>
      <c r="E160" s="154">
        <v>42167.451388888891</v>
      </c>
      <c r="F160" s="155">
        <v>42177.5</v>
      </c>
      <c r="G160" s="156">
        <v>42177.675000000003</v>
      </c>
      <c r="H160" s="157">
        <f t="shared" si="39"/>
        <v>245.36666666669771</v>
      </c>
      <c r="I160" s="158">
        <f>DAY(G160-E160)</f>
        <v>10</v>
      </c>
      <c r="J160" s="159">
        <v>180</v>
      </c>
      <c r="K160" s="160">
        <f>I160</f>
        <v>10</v>
      </c>
      <c r="L160" s="161">
        <f>DAY(F160-E160)</f>
        <v>10</v>
      </c>
      <c r="M160" s="159" t="s">
        <v>92</v>
      </c>
    </row>
    <row r="161" spans="1:16" ht="15.75" customHeight="1" x14ac:dyDescent="0.25">
      <c r="A161" s="151" t="s">
        <v>331</v>
      </c>
      <c r="B161" s="152" t="s">
        <v>282</v>
      </c>
      <c r="C161" s="153" t="s">
        <v>283</v>
      </c>
      <c r="D161" s="153" t="s">
        <v>7</v>
      </c>
      <c r="E161" s="164">
        <v>42167.451388888891</v>
      </c>
      <c r="F161" s="165">
        <v>42177.5</v>
      </c>
      <c r="G161" s="166">
        <v>42178.509027777778</v>
      </c>
      <c r="H161" s="167">
        <f t="shared" si="39"/>
        <v>265.38333333330229</v>
      </c>
      <c r="I161" s="168">
        <f t="shared" ref="I161:I177" si="47">DAY(G161-E161)</f>
        <v>11</v>
      </c>
      <c r="J161" s="169">
        <v>180</v>
      </c>
      <c r="K161" s="160">
        <f t="shared" ref="K161:K168" si="48">I161</f>
        <v>11</v>
      </c>
      <c r="L161" s="170">
        <f>DAY(F161-E161)</f>
        <v>10</v>
      </c>
      <c r="M161" s="169" t="s">
        <v>92</v>
      </c>
    </row>
    <row r="162" spans="1:16" ht="15.75" customHeight="1" x14ac:dyDescent="0.25">
      <c r="A162" s="151" t="s">
        <v>331</v>
      </c>
      <c r="B162" s="152" t="s">
        <v>282</v>
      </c>
      <c r="C162" s="153" t="s">
        <v>283</v>
      </c>
      <c r="D162" s="153" t="s">
        <v>102</v>
      </c>
      <c r="E162" s="164">
        <v>42167.451388888891</v>
      </c>
      <c r="F162" s="165">
        <v>42179.3125</v>
      </c>
      <c r="G162" s="166">
        <v>42179.779861111114</v>
      </c>
      <c r="H162" s="167">
        <f t="shared" si="39"/>
        <v>295.8833333333605</v>
      </c>
      <c r="I162" s="168">
        <f t="shared" si="47"/>
        <v>12</v>
      </c>
      <c r="J162" s="169">
        <v>180</v>
      </c>
      <c r="K162" s="160">
        <f t="shared" si="48"/>
        <v>12</v>
      </c>
      <c r="L162" s="170">
        <f>DAY(F162-E162)</f>
        <v>11</v>
      </c>
      <c r="M162" s="169" t="s">
        <v>92</v>
      </c>
    </row>
    <row r="163" spans="1:16" ht="15.75" customHeight="1" x14ac:dyDescent="0.25">
      <c r="A163" s="151" t="s">
        <v>331</v>
      </c>
      <c r="B163" s="152" t="s">
        <v>282</v>
      </c>
      <c r="C163" s="153" t="s">
        <v>283</v>
      </c>
      <c r="D163" s="153" t="s">
        <v>102</v>
      </c>
      <c r="E163" s="164">
        <v>42167.451388888891</v>
      </c>
      <c r="F163" s="165">
        <v>42179.3125</v>
      </c>
      <c r="G163" s="166">
        <v>42180.464583333334</v>
      </c>
      <c r="H163" s="167">
        <f t="shared" si="39"/>
        <v>312.31666666665114</v>
      </c>
      <c r="I163" s="168">
        <f t="shared" si="47"/>
        <v>13</v>
      </c>
      <c r="J163" s="169">
        <v>180</v>
      </c>
      <c r="K163" s="160">
        <f t="shared" si="48"/>
        <v>13</v>
      </c>
      <c r="L163" s="170">
        <f>DAY(F163-E163)</f>
        <v>11</v>
      </c>
      <c r="M163" s="169" t="s">
        <v>92</v>
      </c>
    </row>
    <row r="164" spans="1:16" ht="15.75" customHeight="1" x14ac:dyDescent="0.25">
      <c r="A164" s="151" t="s">
        <v>331</v>
      </c>
      <c r="B164" s="152" t="s">
        <v>103</v>
      </c>
      <c r="C164" s="153" t="s">
        <v>284</v>
      </c>
      <c r="D164" s="153" t="s">
        <v>287</v>
      </c>
      <c r="E164" s="164">
        <v>42167.451388888891</v>
      </c>
      <c r="F164" s="165">
        <v>42178.4375</v>
      </c>
      <c r="G164" s="166">
        <v>42180.532638888886</v>
      </c>
      <c r="H164" s="167">
        <f t="shared" si="39"/>
        <v>313.94999999989523</v>
      </c>
      <c r="I164" s="168">
        <f t="shared" si="47"/>
        <v>13</v>
      </c>
      <c r="J164" s="169">
        <v>180</v>
      </c>
      <c r="K164" s="160">
        <f t="shared" si="48"/>
        <v>13</v>
      </c>
      <c r="L164" s="170">
        <f t="shared" ref="L164:L177" si="49">DAY(F164-E164)</f>
        <v>10</v>
      </c>
      <c r="M164" s="169" t="s">
        <v>92</v>
      </c>
    </row>
    <row r="165" spans="1:16" ht="15.75" customHeight="1" x14ac:dyDescent="0.25">
      <c r="A165" s="151" t="s">
        <v>331</v>
      </c>
      <c r="B165" s="152" t="s">
        <v>103</v>
      </c>
      <c r="C165" s="153" t="s">
        <v>284</v>
      </c>
      <c r="D165" s="153" t="s">
        <v>288</v>
      </c>
      <c r="E165" s="164">
        <v>42167.451388888891</v>
      </c>
      <c r="F165" s="165">
        <v>42178.4375</v>
      </c>
      <c r="G165" s="166">
        <v>42180.530555555553</v>
      </c>
      <c r="H165" s="167">
        <f t="shared" si="39"/>
        <v>313.89999999990687</v>
      </c>
      <c r="I165" s="168">
        <f t="shared" si="47"/>
        <v>13</v>
      </c>
      <c r="J165" s="169">
        <v>180</v>
      </c>
      <c r="K165" s="160">
        <f t="shared" si="48"/>
        <v>13</v>
      </c>
      <c r="L165" s="170">
        <f t="shared" si="49"/>
        <v>10</v>
      </c>
      <c r="M165" s="169" t="s">
        <v>92</v>
      </c>
    </row>
    <row r="166" spans="1:16" ht="15.75" customHeight="1" x14ac:dyDescent="0.25">
      <c r="A166" s="151" t="s">
        <v>331</v>
      </c>
      <c r="B166" s="152" t="s">
        <v>90</v>
      </c>
      <c r="C166" s="153" t="s">
        <v>90</v>
      </c>
      <c r="D166" s="153" t="s">
        <v>91</v>
      </c>
      <c r="E166" s="164">
        <v>42167.451388888891</v>
      </c>
      <c r="F166" s="165">
        <v>42167.694444444445</v>
      </c>
      <c r="G166" s="166">
        <v>42174.459027777775</v>
      </c>
      <c r="H166" s="167">
        <f t="shared" si="39"/>
        <v>168.18333333323244</v>
      </c>
      <c r="I166" s="168">
        <f t="shared" si="47"/>
        <v>7</v>
      </c>
      <c r="J166" s="169">
        <v>28</v>
      </c>
      <c r="K166" s="160">
        <f t="shared" si="48"/>
        <v>7</v>
      </c>
      <c r="L166" s="170">
        <f t="shared" si="49"/>
        <v>0</v>
      </c>
      <c r="M166" s="169" t="s">
        <v>92</v>
      </c>
    </row>
    <row r="167" spans="1:16" ht="15.75" customHeight="1" x14ac:dyDescent="0.25">
      <c r="A167" s="151" t="s">
        <v>331</v>
      </c>
      <c r="B167" s="152" t="s">
        <v>93</v>
      </c>
      <c r="C167" s="153" t="s">
        <v>93</v>
      </c>
      <c r="D167" s="153" t="s">
        <v>19</v>
      </c>
      <c r="E167" s="164">
        <v>42167.451388888891</v>
      </c>
      <c r="F167" s="165">
        <v>42177.675694444442</v>
      </c>
      <c r="G167" s="166">
        <v>42177.675694444442</v>
      </c>
      <c r="H167" s="167">
        <f t="shared" si="39"/>
        <v>245.38333333324408</v>
      </c>
      <c r="I167" s="168">
        <f t="shared" si="47"/>
        <v>10</v>
      </c>
      <c r="J167" s="169">
        <v>14</v>
      </c>
      <c r="K167" s="160">
        <f t="shared" si="48"/>
        <v>10</v>
      </c>
      <c r="L167" s="170">
        <f t="shared" si="49"/>
        <v>10</v>
      </c>
      <c r="M167" s="169" t="s">
        <v>92</v>
      </c>
    </row>
    <row r="168" spans="1:16" ht="15.75" customHeight="1" x14ac:dyDescent="0.25">
      <c r="A168" s="151" t="s">
        <v>331</v>
      </c>
      <c r="B168" s="208" t="s">
        <v>308</v>
      </c>
      <c r="C168" s="153" t="s">
        <v>93</v>
      </c>
      <c r="D168" s="209" t="s">
        <v>309</v>
      </c>
      <c r="E168" s="164">
        <v>42167.451388888891</v>
      </c>
      <c r="F168" s="165">
        <v>42177.675694444442</v>
      </c>
      <c r="G168" s="166">
        <v>42177.675694444442</v>
      </c>
      <c r="H168" s="167">
        <f t="shared" si="39"/>
        <v>245.38333333324408</v>
      </c>
      <c r="I168" s="168">
        <f t="shared" si="47"/>
        <v>10</v>
      </c>
      <c r="J168" s="169">
        <v>14</v>
      </c>
      <c r="K168" s="160">
        <f t="shared" si="48"/>
        <v>10</v>
      </c>
      <c r="L168" s="170">
        <f t="shared" si="49"/>
        <v>10</v>
      </c>
      <c r="M168" s="169" t="s">
        <v>92</v>
      </c>
    </row>
    <row r="169" spans="1:16" ht="15.75" customHeight="1" x14ac:dyDescent="0.25">
      <c r="A169" s="151" t="s">
        <v>331</v>
      </c>
      <c r="B169" s="152" t="s">
        <v>94</v>
      </c>
      <c r="C169" s="153" t="s">
        <v>94</v>
      </c>
      <c r="D169" s="153" t="s">
        <v>95</v>
      </c>
      <c r="E169" s="164">
        <v>42167.451388888891</v>
      </c>
      <c r="F169" s="165">
        <v>42172.328472222223</v>
      </c>
      <c r="G169" s="166">
        <v>42173.63958333333</v>
      </c>
      <c r="H169" s="167">
        <f t="shared" si="39"/>
        <v>148.51666666654637</v>
      </c>
      <c r="I169" s="168">
        <f t="shared" si="47"/>
        <v>6</v>
      </c>
      <c r="J169" s="171">
        <v>7</v>
      </c>
      <c r="K169" s="160">
        <f>L169</f>
        <v>4</v>
      </c>
      <c r="L169" s="170">
        <f t="shared" si="49"/>
        <v>4</v>
      </c>
      <c r="M169" s="169" t="s">
        <v>92</v>
      </c>
    </row>
    <row r="170" spans="1:16" ht="15.75" customHeight="1" x14ac:dyDescent="0.25">
      <c r="A170" s="151" t="s">
        <v>331</v>
      </c>
      <c r="B170" s="152" t="s">
        <v>96</v>
      </c>
      <c r="C170" s="153" t="s">
        <v>96</v>
      </c>
      <c r="D170" s="153" t="s">
        <v>97</v>
      </c>
      <c r="E170" s="164">
        <v>42167.451388888891</v>
      </c>
      <c r="F170" s="165">
        <v>42173.626388888886</v>
      </c>
      <c r="G170" s="166">
        <v>42174.379861111112</v>
      </c>
      <c r="H170" s="167">
        <f t="shared" si="39"/>
        <v>166.28333333332557</v>
      </c>
      <c r="I170" s="168">
        <f t="shared" si="47"/>
        <v>6</v>
      </c>
      <c r="J170" s="169">
        <v>7</v>
      </c>
      <c r="K170" s="160">
        <f>L170</f>
        <v>6</v>
      </c>
      <c r="L170" s="170">
        <f t="shared" si="49"/>
        <v>6</v>
      </c>
      <c r="M170" s="172" t="s">
        <v>92</v>
      </c>
    </row>
    <row r="171" spans="1:16" ht="15.75" customHeight="1" x14ac:dyDescent="0.25">
      <c r="A171" s="151" t="s">
        <v>331</v>
      </c>
      <c r="B171" s="152" t="s">
        <v>98</v>
      </c>
      <c r="C171" s="153" t="s">
        <v>98</v>
      </c>
      <c r="D171" s="153" t="s">
        <v>21</v>
      </c>
      <c r="E171" s="164">
        <v>42167.451388888891</v>
      </c>
      <c r="F171" s="165">
        <v>42173.943749999999</v>
      </c>
      <c r="G171" s="166">
        <v>42173.943749999999</v>
      </c>
      <c r="H171" s="167">
        <f t="shared" si="39"/>
        <v>155.81666666659294</v>
      </c>
      <c r="I171" s="168">
        <f t="shared" si="47"/>
        <v>6</v>
      </c>
      <c r="J171" s="171">
        <v>28</v>
      </c>
      <c r="K171" s="160">
        <f>I171</f>
        <v>6</v>
      </c>
      <c r="L171" s="170">
        <f t="shared" si="49"/>
        <v>6</v>
      </c>
      <c r="M171" s="172" t="s">
        <v>92</v>
      </c>
    </row>
    <row r="172" spans="1:16" ht="15.75" customHeight="1" x14ac:dyDescent="0.25">
      <c r="A172" s="151" t="s">
        <v>331</v>
      </c>
      <c r="B172" s="152" t="s">
        <v>99</v>
      </c>
      <c r="C172" s="153" t="s">
        <v>99</v>
      </c>
      <c r="D172" s="153" t="s">
        <v>22</v>
      </c>
      <c r="E172" s="164">
        <v>42167.451388888891</v>
      </c>
      <c r="F172" s="165">
        <v>42173.943749999999</v>
      </c>
      <c r="G172" s="166">
        <v>42173.943749999999</v>
      </c>
      <c r="H172" s="167">
        <f t="shared" si="39"/>
        <v>155.81666666659294</v>
      </c>
      <c r="I172" s="168">
        <f t="shared" si="47"/>
        <v>6</v>
      </c>
      <c r="J172" s="171">
        <v>28</v>
      </c>
      <c r="K172" s="160">
        <f>I172</f>
        <v>6</v>
      </c>
      <c r="L172" s="170">
        <f t="shared" si="49"/>
        <v>6</v>
      </c>
      <c r="M172" s="172" t="s">
        <v>92</v>
      </c>
    </row>
    <row r="173" spans="1:16" ht="15.75" customHeight="1" x14ac:dyDescent="0.25">
      <c r="A173" s="151" t="s">
        <v>331</v>
      </c>
      <c r="B173" s="208" t="s">
        <v>310</v>
      </c>
      <c r="C173" s="210" t="s">
        <v>312</v>
      </c>
      <c r="D173" s="210" t="s">
        <v>313</v>
      </c>
      <c r="E173" s="164">
        <v>42167.451388888891</v>
      </c>
      <c r="F173" s="165">
        <v>42167.694444444445</v>
      </c>
      <c r="G173" s="166">
        <v>42185.526388888888</v>
      </c>
      <c r="H173" s="167">
        <f t="shared" si="39"/>
        <v>433.79999999993015</v>
      </c>
      <c r="I173" s="168">
        <f t="shared" si="47"/>
        <v>18</v>
      </c>
      <c r="J173" s="169">
        <v>2</v>
      </c>
      <c r="K173" s="160">
        <f t="shared" ref="K173:K177" si="50">I173</f>
        <v>18</v>
      </c>
      <c r="L173" s="170">
        <f t="shared" si="49"/>
        <v>0</v>
      </c>
      <c r="M173" s="169">
        <v>180</v>
      </c>
    </row>
    <row r="174" spans="1:16" ht="15.75" customHeight="1" x14ac:dyDescent="0.25">
      <c r="A174" s="151" t="s">
        <v>331</v>
      </c>
      <c r="B174" s="152" t="s">
        <v>281</v>
      </c>
      <c r="C174" s="153" t="s">
        <v>281</v>
      </c>
      <c r="D174" s="209" t="s">
        <v>311</v>
      </c>
      <c r="E174" s="164">
        <v>42167.451388888891</v>
      </c>
      <c r="F174" s="165">
        <v>42167.694444444445</v>
      </c>
      <c r="G174" s="166">
        <v>42185.526388888888</v>
      </c>
      <c r="H174" s="167">
        <f t="shared" si="39"/>
        <v>433.79999999993015</v>
      </c>
      <c r="I174" s="168">
        <f t="shared" si="47"/>
        <v>18</v>
      </c>
      <c r="J174" s="169">
        <v>28</v>
      </c>
      <c r="K174" s="160">
        <f t="shared" si="50"/>
        <v>18</v>
      </c>
      <c r="L174" s="170">
        <f t="shared" si="49"/>
        <v>0</v>
      </c>
      <c r="M174" s="169">
        <v>180</v>
      </c>
    </row>
    <row r="175" spans="1:16" ht="15.75" customHeight="1" x14ac:dyDescent="0.25">
      <c r="A175" s="151" t="s">
        <v>331</v>
      </c>
      <c r="B175" s="173" t="s">
        <v>100</v>
      </c>
      <c r="C175" s="174" t="s">
        <v>100</v>
      </c>
      <c r="D175" s="174" t="s">
        <v>101</v>
      </c>
      <c r="E175" s="164">
        <v>42167.451388888891</v>
      </c>
      <c r="F175" s="165">
        <v>42178.73541666667</v>
      </c>
      <c r="G175" s="166">
        <v>42178.73541666667</v>
      </c>
      <c r="H175" s="167">
        <f t="shared" si="39"/>
        <v>270.81666666670935</v>
      </c>
      <c r="I175" s="168">
        <f t="shared" si="47"/>
        <v>11</v>
      </c>
      <c r="J175" s="169">
        <v>28</v>
      </c>
      <c r="K175" s="160">
        <f t="shared" si="50"/>
        <v>11</v>
      </c>
      <c r="L175" s="170">
        <f t="shared" si="49"/>
        <v>11</v>
      </c>
      <c r="M175" s="169">
        <v>28</v>
      </c>
      <c r="P175" s="163"/>
    </row>
    <row r="176" spans="1:16" ht="15.75" customHeight="1" x14ac:dyDescent="0.25">
      <c r="A176" s="214" t="s">
        <v>331</v>
      </c>
      <c r="B176" s="175" t="s">
        <v>104</v>
      </c>
      <c r="C176" s="176" t="s">
        <v>285</v>
      </c>
      <c r="D176" s="177" t="s">
        <v>105</v>
      </c>
      <c r="E176" s="164">
        <v>42167.451388888891</v>
      </c>
      <c r="F176" s="165">
        <v>42171.709027777775</v>
      </c>
      <c r="G176" s="166">
        <v>42171.709027777775</v>
      </c>
      <c r="H176" s="167">
        <f t="shared" si="39"/>
        <v>102.18333333323244</v>
      </c>
      <c r="I176" s="168">
        <f t="shared" si="47"/>
        <v>4</v>
      </c>
      <c r="J176" s="169">
        <v>14</v>
      </c>
      <c r="K176" s="160">
        <f t="shared" si="50"/>
        <v>4</v>
      </c>
      <c r="L176" s="170">
        <f t="shared" si="49"/>
        <v>4</v>
      </c>
      <c r="M176" s="169">
        <v>14</v>
      </c>
      <c r="P176" s="163"/>
    </row>
    <row r="177" spans="1:16" ht="15.75" customHeight="1" thickBot="1" x14ac:dyDescent="0.3">
      <c r="A177" s="178" t="s">
        <v>331</v>
      </c>
      <c r="B177" s="179" t="s">
        <v>280</v>
      </c>
      <c r="C177" s="180" t="s">
        <v>285</v>
      </c>
      <c r="D177" s="181" t="s">
        <v>286</v>
      </c>
      <c r="E177" s="182">
        <v>42167.451388888891</v>
      </c>
      <c r="F177" s="183">
        <v>42171.709027777775</v>
      </c>
      <c r="G177" s="184">
        <v>42171.709027777775</v>
      </c>
      <c r="H177" s="185">
        <f t="shared" si="39"/>
        <v>102.18333333323244</v>
      </c>
      <c r="I177" s="186">
        <f t="shared" si="47"/>
        <v>4</v>
      </c>
      <c r="J177" s="187">
        <v>14</v>
      </c>
      <c r="K177" s="188">
        <f t="shared" si="50"/>
        <v>4</v>
      </c>
      <c r="L177" s="189">
        <f t="shared" si="49"/>
        <v>4</v>
      </c>
      <c r="M177" s="187">
        <v>14</v>
      </c>
    </row>
    <row r="178" spans="1:16" ht="15.75" customHeight="1" x14ac:dyDescent="0.25">
      <c r="A178" s="214" t="s">
        <v>335</v>
      </c>
      <c r="B178" s="152" t="s">
        <v>282</v>
      </c>
      <c r="C178" s="153" t="s">
        <v>283</v>
      </c>
      <c r="D178" s="153" t="s">
        <v>7</v>
      </c>
      <c r="E178" s="154">
        <v>42167.5</v>
      </c>
      <c r="F178" s="155">
        <v>42177.5</v>
      </c>
      <c r="G178" s="156">
        <v>42177.661805555559</v>
      </c>
      <c r="H178" s="157">
        <f t="shared" si="39"/>
        <v>243.8833333334187</v>
      </c>
      <c r="I178" s="158">
        <f>DAY(G178-E178)</f>
        <v>10</v>
      </c>
      <c r="J178" s="159">
        <v>180</v>
      </c>
      <c r="K178" s="160">
        <f>I178</f>
        <v>10</v>
      </c>
      <c r="L178" s="161">
        <f>DAY(F178-E178)</f>
        <v>10</v>
      </c>
      <c r="M178" s="159" t="s">
        <v>92</v>
      </c>
    </row>
    <row r="179" spans="1:16" ht="15.75" customHeight="1" x14ac:dyDescent="0.25">
      <c r="A179" s="151" t="s">
        <v>335</v>
      </c>
      <c r="B179" s="152" t="s">
        <v>282</v>
      </c>
      <c r="C179" s="153" t="s">
        <v>283</v>
      </c>
      <c r="D179" s="153" t="s">
        <v>7</v>
      </c>
      <c r="E179" s="164">
        <v>42167.5</v>
      </c>
      <c r="F179" s="165">
        <v>42177.5</v>
      </c>
      <c r="G179" s="166">
        <v>42178.502083333333</v>
      </c>
      <c r="H179" s="167">
        <f t="shared" si="39"/>
        <v>264.04999999998836</v>
      </c>
      <c r="I179" s="168">
        <f t="shared" ref="I179:I194" si="51">DAY(G179-E179)</f>
        <v>11</v>
      </c>
      <c r="J179" s="169">
        <v>180</v>
      </c>
      <c r="K179" s="160">
        <f t="shared" ref="K179:K185" si="52">I179</f>
        <v>11</v>
      </c>
      <c r="L179" s="170">
        <f>DAY(F179-E179)</f>
        <v>10</v>
      </c>
      <c r="M179" s="169" t="s">
        <v>92</v>
      </c>
    </row>
    <row r="180" spans="1:16" ht="15.75" customHeight="1" x14ac:dyDescent="0.25">
      <c r="A180" s="151" t="s">
        <v>335</v>
      </c>
      <c r="B180" s="152" t="s">
        <v>282</v>
      </c>
      <c r="C180" s="153" t="s">
        <v>283</v>
      </c>
      <c r="D180" s="153" t="s">
        <v>102</v>
      </c>
      <c r="E180" s="164">
        <v>42167.5</v>
      </c>
      <c r="F180" s="165">
        <v>42179.333333333336</v>
      </c>
      <c r="G180" s="166">
        <v>42184.495833333334</v>
      </c>
      <c r="H180" s="167">
        <f t="shared" si="39"/>
        <v>407.90000000002328</v>
      </c>
      <c r="I180" s="168">
        <f t="shared" si="51"/>
        <v>16</v>
      </c>
      <c r="J180" s="169">
        <v>180</v>
      </c>
      <c r="K180" s="160">
        <f t="shared" si="52"/>
        <v>16</v>
      </c>
      <c r="L180" s="170">
        <f>DAY(F180-E180)</f>
        <v>11</v>
      </c>
      <c r="M180" s="169" t="s">
        <v>92</v>
      </c>
    </row>
    <row r="181" spans="1:16" ht="15.75" customHeight="1" x14ac:dyDescent="0.25">
      <c r="A181" s="151" t="s">
        <v>335</v>
      </c>
      <c r="B181" s="152" t="s">
        <v>103</v>
      </c>
      <c r="C181" s="153" t="s">
        <v>284</v>
      </c>
      <c r="D181" s="153" t="s">
        <v>287</v>
      </c>
      <c r="E181" s="164">
        <v>42167.5</v>
      </c>
      <c r="F181" s="165">
        <v>42171.541666666664</v>
      </c>
      <c r="G181" s="166">
        <v>42173.623611111114</v>
      </c>
      <c r="H181" s="167">
        <f t="shared" si="39"/>
        <v>146.96666666673264</v>
      </c>
      <c r="I181" s="168">
        <f t="shared" si="51"/>
        <v>6</v>
      </c>
      <c r="J181" s="169">
        <v>180</v>
      </c>
      <c r="K181" s="160">
        <f t="shared" si="52"/>
        <v>6</v>
      </c>
      <c r="L181" s="170">
        <f t="shared" ref="L181:L194" si="53">DAY(F181-E181)</f>
        <v>4</v>
      </c>
      <c r="M181" s="169" t="s">
        <v>92</v>
      </c>
    </row>
    <row r="182" spans="1:16" ht="15.75" customHeight="1" x14ac:dyDescent="0.25">
      <c r="A182" s="151" t="s">
        <v>335</v>
      </c>
      <c r="B182" s="152" t="s">
        <v>103</v>
      </c>
      <c r="C182" s="153" t="s">
        <v>284</v>
      </c>
      <c r="D182" s="153" t="s">
        <v>288</v>
      </c>
      <c r="E182" s="164">
        <v>42167.5</v>
      </c>
      <c r="F182" s="165">
        <v>42171.541666666664</v>
      </c>
      <c r="G182" s="166">
        <v>42173.62222222222</v>
      </c>
      <c r="H182" s="167">
        <f t="shared" si="39"/>
        <v>146.93333333329065</v>
      </c>
      <c r="I182" s="168">
        <f t="shared" si="51"/>
        <v>6</v>
      </c>
      <c r="J182" s="169">
        <v>180</v>
      </c>
      <c r="K182" s="160">
        <f t="shared" si="52"/>
        <v>6</v>
      </c>
      <c r="L182" s="170">
        <f t="shared" si="53"/>
        <v>4</v>
      </c>
      <c r="M182" s="169" t="s">
        <v>92</v>
      </c>
    </row>
    <row r="183" spans="1:16" ht="15.75" customHeight="1" x14ac:dyDescent="0.25">
      <c r="A183" s="151" t="s">
        <v>335</v>
      </c>
      <c r="B183" s="152" t="s">
        <v>90</v>
      </c>
      <c r="C183" s="153" t="s">
        <v>90</v>
      </c>
      <c r="D183" s="153" t="s">
        <v>91</v>
      </c>
      <c r="E183" s="164">
        <v>42167.5</v>
      </c>
      <c r="F183" s="165">
        <v>42167.694444444445</v>
      </c>
      <c r="G183" s="166">
        <v>42173.621527777781</v>
      </c>
      <c r="H183" s="167">
        <f t="shared" si="39"/>
        <v>146.91666666674428</v>
      </c>
      <c r="I183" s="168">
        <f t="shared" si="51"/>
        <v>6</v>
      </c>
      <c r="J183" s="169">
        <v>28</v>
      </c>
      <c r="K183" s="160">
        <f t="shared" si="52"/>
        <v>6</v>
      </c>
      <c r="L183" s="170">
        <f t="shared" si="53"/>
        <v>0</v>
      </c>
      <c r="M183" s="169" t="s">
        <v>92</v>
      </c>
    </row>
    <row r="184" spans="1:16" ht="15.75" customHeight="1" x14ac:dyDescent="0.25">
      <c r="A184" s="151" t="s">
        <v>335</v>
      </c>
      <c r="B184" s="152" t="s">
        <v>93</v>
      </c>
      <c r="C184" s="153" t="s">
        <v>93</v>
      </c>
      <c r="D184" s="153" t="s">
        <v>19</v>
      </c>
      <c r="E184" s="164">
        <v>42167.5</v>
      </c>
      <c r="F184" s="165">
        <v>42177.597916666666</v>
      </c>
      <c r="G184" s="166">
        <v>42177.597916666666</v>
      </c>
      <c r="H184" s="167">
        <f t="shared" si="39"/>
        <v>242.34999999997672</v>
      </c>
      <c r="I184" s="168">
        <f t="shared" si="51"/>
        <v>10</v>
      </c>
      <c r="J184" s="169">
        <v>14</v>
      </c>
      <c r="K184" s="160">
        <f t="shared" si="52"/>
        <v>10</v>
      </c>
      <c r="L184" s="170">
        <f t="shared" si="53"/>
        <v>10</v>
      </c>
      <c r="M184" s="169" t="s">
        <v>92</v>
      </c>
    </row>
    <row r="185" spans="1:16" ht="15.75" customHeight="1" x14ac:dyDescent="0.25">
      <c r="A185" s="151" t="s">
        <v>335</v>
      </c>
      <c r="B185" s="208" t="s">
        <v>308</v>
      </c>
      <c r="C185" s="153" t="s">
        <v>93</v>
      </c>
      <c r="D185" s="209" t="s">
        <v>309</v>
      </c>
      <c r="E185" s="164">
        <v>42167.5</v>
      </c>
      <c r="F185" s="165">
        <v>42177.597916666666</v>
      </c>
      <c r="G185" s="166">
        <v>42177.597916666666</v>
      </c>
      <c r="H185" s="167">
        <f t="shared" si="39"/>
        <v>242.34999999997672</v>
      </c>
      <c r="I185" s="168">
        <f t="shared" si="51"/>
        <v>10</v>
      </c>
      <c r="J185" s="169">
        <v>14</v>
      </c>
      <c r="K185" s="160">
        <f t="shared" si="52"/>
        <v>10</v>
      </c>
      <c r="L185" s="170">
        <f t="shared" si="53"/>
        <v>10</v>
      </c>
      <c r="M185" s="169" t="s">
        <v>92</v>
      </c>
    </row>
    <row r="186" spans="1:16" ht="15.75" customHeight="1" x14ac:dyDescent="0.25">
      <c r="A186" s="151" t="s">
        <v>335</v>
      </c>
      <c r="B186" s="152" t="s">
        <v>94</v>
      </c>
      <c r="C186" s="153" t="s">
        <v>94</v>
      </c>
      <c r="D186" s="153" t="s">
        <v>95</v>
      </c>
      <c r="E186" s="164">
        <v>42167.5</v>
      </c>
      <c r="F186" s="165">
        <v>42172.328472222223</v>
      </c>
      <c r="G186" s="166">
        <v>42173.636111111111</v>
      </c>
      <c r="H186" s="167">
        <f t="shared" si="39"/>
        <v>147.26666666666279</v>
      </c>
      <c r="I186" s="168">
        <f t="shared" si="51"/>
        <v>6</v>
      </c>
      <c r="J186" s="171">
        <v>7</v>
      </c>
      <c r="K186" s="160">
        <f>L186</f>
        <v>4</v>
      </c>
      <c r="L186" s="170">
        <f t="shared" si="53"/>
        <v>4</v>
      </c>
      <c r="M186" s="169" t="s">
        <v>92</v>
      </c>
    </row>
    <row r="187" spans="1:16" ht="15.75" customHeight="1" x14ac:dyDescent="0.25">
      <c r="A187" s="151" t="s">
        <v>335</v>
      </c>
      <c r="B187" s="152" t="s">
        <v>96</v>
      </c>
      <c r="C187" s="153" t="s">
        <v>96</v>
      </c>
      <c r="D187" s="153" t="s">
        <v>97</v>
      </c>
      <c r="E187" s="164">
        <v>42167.5</v>
      </c>
      <c r="F187" s="165">
        <v>42173.626388888886</v>
      </c>
      <c r="G187" s="166">
        <v>42174.387499999997</v>
      </c>
      <c r="H187" s="167">
        <f t="shared" si="39"/>
        <v>165.29999999993015</v>
      </c>
      <c r="I187" s="168">
        <f t="shared" si="51"/>
        <v>6</v>
      </c>
      <c r="J187" s="169">
        <v>7</v>
      </c>
      <c r="K187" s="160">
        <f>L187</f>
        <v>6</v>
      </c>
      <c r="L187" s="170">
        <f t="shared" si="53"/>
        <v>6</v>
      </c>
      <c r="M187" s="172" t="s">
        <v>92</v>
      </c>
    </row>
    <row r="188" spans="1:16" ht="15.75" customHeight="1" x14ac:dyDescent="0.25">
      <c r="A188" s="151" t="s">
        <v>335</v>
      </c>
      <c r="B188" s="152" t="s">
        <v>98</v>
      </c>
      <c r="C188" s="153" t="s">
        <v>98</v>
      </c>
      <c r="D188" s="153" t="s">
        <v>21</v>
      </c>
      <c r="E188" s="164">
        <v>42167.5</v>
      </c>
      <c r="F188" s="165">
        <v>42173.841666666667</v>
      </c>
      <c r="G188" s="166">
        <v>42173.841666666667</v>
      </c>
      <c r="H188" s="167">
        <f t="shared" si="39"/>
        <v>152.20000000001164</v>
      </c>
      <c r="I188" s="168">
        <f t="shared" si="51"/>
        <v>6</v>
      </c>
      <c r="J188" s="171">
        <v>28</v>
      </c>
      <c r="K188" s="160">
        <f>I188</f>
        <v>6</v>
      </c>
      <c r="L188" s="170">
        <f t="shared" si="53"/>
        <v>6</v>
      </c>
      <c r="M188" s="172" t="s">
        <v>92</v>
      </c>
    </row>
    <row r="189" spans="1:16" ht="15.75" customHeight="1" x14ac:dyDescent="0.25">
      <c r="A189" s="151" t="s">
        <v>335</v>
      </c>
      <c r="B189" s="152" t="s">
        <v>99</v>
      </c>
      <c r="C189" s="153" t="s">
        <v>99</v>
      </c>
      <c r="D189" s="153" t="s">
        <v>22</v>
      </c>
      <c r="E189" s="164">
        <v>42167.5</v>
      </c>
      <c r="F189" s="165">
        <v>42173.831944444442</v>
      </c>
      <c r="G189" s="166">
        <v>42173.831944444442</v>
      </c>
      <c r="H189" s="167">
        <f t="shared" si="39"/>
        <v>151.96666666661622</v>
      </c>
      <c r="I189" s="168">
        <f t="shared" si="51"/>
        <v>6</v>
      </c>
      <c r="J189" s="171">
        <v>28</v>
      </c>
      <c r="K189" s="160">
        <f>I189</f>
        <v>6</v>
      </c>
      <c r="L189" s="170">
        <f t="shared" si="53"/>
        <v>6</v>
      </c>
      <c r="M189" s="172" t="s">
        <v>92</v>
      </c>
    </row>
    <row r="190" spans="1:16" ht="15.75" customHeight="1" x14ac:dyDescent="0.25">
      <c r="A190" s="151" t="s">
        <v>335</v>
      </c>
      <c r="B190" s="208" t="s">
        <v>310</v>
      </c>
      <c r="C190" s="210" t="s">
        <v>312</v>
      </c>
      <c r="D190" s="210" t="s">
        <v>313</v>
      </c>
      <c r="E190" s="164">
        <v>42167.5</v>
      </c>
      <c r="F190" s="165">
        <v>42167.694444444445</v>
      </c>
      <c r="G190" s="166">
        <v>42185.522222222222</v>
      </c>
      <c r="H190" s="167">
        <f t="shared" si="39"/>
        <v>432.53333333332557</v>
      </c>
      <c r="I190" s="168">
        <f t="shared" si="51"/>
        <v>18</v>
      </c>
      <c r="J190" s="169">
        <v>2</v>
      </c>
      <c r="K190" s="160">
        <f t="shared" ref="K190:K194" si="54">I190</f>
        <v>18</v>
      </c>
      <c r="L190" s="170">
        <f t="shared" si="53"/>
        <v>0</v>
      </c>
      <c r="M190" s="169">
        <v>180</v>
      </c>
    </row>
    <row r="191" spans="1:16" ht="15.75" customHeight="1" x14ac:dyDescent="0.25">
      <c r="A191" s="151" t="s">
        <v>335</v>
      </c>
      <c r="B191" s="152" t="s">
        <v>281</v>
      </c>
      <c r="C191" s="153" t="s">
        <v>281</v>
      </c>
      <c r="D191" s="209" t="s">
        <v>311</v>
      </c>
      <c r="E191" s="164">
        <v>42167.5</v>
      </c>
      <c r="F191" s="165">
        <v>42167.694444444445</v>
      </c>
      <c r="G191" s="166">
        <v>42185.522222222222</v>
      </c>
      <c r="H191" s="167">
        <f t="shared" si="39"/>
        <v>432.53333333332557</v>
      </c>
      <c r="I191" s="168">
        <f t="shared" si="51"/>
        <v>18</v>
      </c>
      <c r="J191" s="169">
        <v>28</v>
      </c>
      <c r="K191" s="160">
        <f t="shared" si="54"/>
        <v>18</v>
      </c>
      <c r="L191" s="170">
        <f t="shared" si="53"/>
        <v>0</v>
      </c>
      <c r="M191" s="169">
        <v>180</v>
      </c>
    </row>
    <row r="192" spans="1:16" ht="15.75" customHeight="1" x14ac:dyDescent="0.25">
      <c r="A192" s="151" t="s">
        <v>335</v>
      </c>
      <c r="B192" s="173" t="s">
        <v>100</v>
      </c>
      <c r="C192" s="174" t="s">
        <v>100</v>
      </c>
      <c r="D192" s="174" t="s">
        <v>101</v>
      </c>
      <c r="E192" s="164">
        <v>42167.5</v>
      </c>
      <c r="F192" s="165">
        <v>42178.704861111109</v>
      </c>
      <c r="G192" s="166">
        <v>42178.704861111109</v>
      </c>
      <c r="H192" s="167">
        <f t="shared" si="39"/>
        <v>268.91666666662786</v>
      </c>
      <c r="I192" s="168">
        <f t="shared" si="51"/>
        <v>11</v>
      </c>
      <c r="J192" s="169">
        <v>28</v>
      </c>
      <c r="K192" s="160">
        <f t="shared" si="54"/>
        <v>11</v>
      </c>
      <c r="L192" s="170">
        <f t="shared" si="53"/>
        <v>11</v>
      </c>
      <c r="M192" s="169">
        <v>28</v>
      </c>
      <c r="P192" s="163"/>
    </row>
    <row r="193" spans="1:16" ht="15.75" customHeight="1" x14ac:dyDescent="0.25">
      <c r="A193" s="217" t="s">
        <v>335</v>
      </c>
      <c r="B193" s="175" t="s">
        <v>104</v>
      </c>
      <c r="C193" s="176" t="s">
        <v>285</v>
      </c>
      <c r="D193" s="177" t="s">
        <v>105</v>
      </c>
      <c r="E193" s="164">
        <v>42167.5</v>
      </c>
      <c r="F193" s="165">
        <v>42171.668749999997</v>
      </c>
      <c r="G193" s="166">
        <v>42171.668749999997</v>
      </c>
      <c r="H193" s="167">
        <f t="shared" si="39"/>
        <v>100.04999999993015</v>
      </c>
      <c r="I193" s="168">
        <f t="shared" si="51"/>
        <v>4</v>
      </c>
      <c r="J193" s="169">
        <v>14</v>
      </c>
      <c r="K193" s="160">
        <f t="shared" si="54"/>
        <v>4</v>
      </c>
      <c r="L193" s="170">
        <f t="shared" si="53"/>
        <v>4</v>
      </c>
      <c r="M193" s="169">
        <v>14</v>
      </c>
      <c r="P193" s="163"/>
    </row>
    <row r="194" spans="1:16" ht="15.75" customHeight="1" thickBot="1" x14ac:dyDescent="0.3">
      <c r="A194" s="178" t="s">
        <v>335</v>
      </c>
      <c r="B194" s="179" t="s">
        <v>280</v>
      </c>
      <c r="C194" s="180" t="s">
        <v>285</v>
      </c>
      <c r="D194" s="181" t="s">
        <v>286</v>
      </c>
      <c r="E194" s="182">
        <v>42167.5</v>
      </c>
      <c r="F194" s="183">
        <v>42171.668749999997</v>
      </c>
      <c r="G194" s="184">
        <v>42171.668749999997</v>
      </c>
      <c r="H194" s="185">
        <f t="shared" si="39"/>
        <v>100.04999999993015</v>
      </c>
      <c r="I194" s="186">
        <f t="shared" si="51"/>
        <v>4</v>
      </c>
      <c r="J194" s="187">
        <v>14</v>
      </c>
      <c r="K194" s="188">
        <f t="shared" si="54"/>
        <v>4</v>
      </c>
      <c r="L194" s="189">
        <f t="shared" si="53"/>
        <v>4</v>
      </c>
      <c r="M194" s="187">
        <v>14</v>
      </c>
    </row>
    <row r="195" spans="1:16" ht="15.75" customHeight="1" x14ac:dyDescent="0.25">
      <c r="A195" s="214" t="s">
        <v>336</v>
      </c>
      <c r="B195" s="152" t="s">
        <v>282</v>
      </c>
      <c r="C195" s="153" t="s">
        <v>283</v>
      </c>
      <c r="D195" s="153" t="s">
        <v>7</v>
      </c>
      <c r="E195" s="154">
        <v>42167.5</v>
      </c>
      <c r="F195" s="155">
        <v>42177.5</v>
      </c>
      <c r="G195" s="156">
        <v>42177.657638888886</v>
      </c>
      <c r="H195" s="157">
        <f t="shared" si="39"/>
        <v>243.78333333326736</v>
      </c>
      <c r="I195" s="158">
        <f>DAY(G195-E195)</f>
        <v>10</v>
      </c>
      <c r="J195" s="159">
        <v>180</v>
      </c>
      <c r="K195" s="160">
        <f>I195</f>
        <v>10</v>
      </c>
      <c r="L195" s="161">
        <f>DAY(F195-E195)</f>
        <v>10</v>
      </c>
      <c r="M195" s="159" t="s">
        <v>92</v>
      </c>
    </row>
    <row r="196" spans="1:16" ht="15.75" customHeight="1" x14ac:dyDescent="0.25">
      <c r="A196" s="151" t="s">
        <v>336</v>
      </c>
      <c r="B196" s="152" t="s">
        <v>282</v>
      </c>
      <c r="C196" s="153" t="s">
        <v>283</v>
      </c>
      <c r="D196" s="153" t="s">
        <v>7</v>
      </c>
      <c r="E196" s="164">
        <v>42167.5</v>
      </c>
      <c r="F196" s="165">
        <v>42177.5</v>
      </c>
      <c r="G196" s="166">
        <v>42178.499305555553</v>
      </c>
      <c r="H196" s="167">
        <f t="shared" si="39"/>
        <v>263.98333333327901</v>
      </c>
      <c r="I196" s="168">
        <f t="shared" ref="I196:I211" si="55">DAY(G196-E196)</f>
        <v>10</v>
      </c>
      <c r="J196" s="169">
        <v>180</v>
      </c>
      <c r="K196" s="160">
        <f t="shared" ref="K196:K202" si="56">I196</f>
        <v>10</v>
      </c>
      <c r="L196" s="170">
        <f>DAY(F196-E196)</f>
        <v>10</v>
      </c>
      <c r="M196" s="169" t="s">
        <v>92</v>
      </c>
    </row>
    <row r="197" spans="1:16" ht="15.75" customHeight="1" x14ac:dyDescent="0.25">
      <c r="A197" s="151" t="s">
        <v>336</v>
      </c>
      <c r="B197" s="152" t="s">
        <v>282</v>
      </c>
      <c r="C197" s="153" t="s">
        <v>283</v>
      </c>
      <c r="D197" s="153" t="s">
        <v>102</v>
      </c>
      <c r="E197" s="164">
        <v>42167.5</v>
      </c>
      <c r="F197" s="165">
        <v>42179.333333333336</v>
      </c>
      <c r="G197" s="166">
        <v>42184.491666666669</v>
      </c>
      <c r="H197" s="167">
        <f t="shared" si="39"/>
        <v>407.80000000004657</v>
      </c>
      <c r="I197" s="168">
        <f t="shared" si="55"/>
        <v>16</v>
      </c>
      <c r="J197" s="169">
        <v>180</v>
      </c>
      <c r="K197" s="160">
        <f t="shared" si="56"/>
        <v>16</v>
      </c>
      <c r="L197" s="170">
        <f>DAY(F197-E197)</f>
        <v>11</v>
      </c>
      <c r="M197" s="169" t="s">
        <v>92</v>
      </c>
    </row>
    <row r="198" spans="1:16" ht="15.75" customHeight="1" x14ac:dyDescent="0.25">
      <c r="A198" s="151" t="s">
        <v>336</v>
      </c>
      <c r="B198" s="152" t="s">
        <v>103</v>
      </c>
      <c r="C198" s="153" t="s">
        <v>284</v>
      </c>
      <c r="D198" s="153" t="s">
        <v>287</v>
      </c>
      <c r="E198" s="164">
        <v>42167.5</v>
      </c>
      <c r="F198" s="165">
        <v>42171.541666666664</v>
      </c>
      <c r="G198" s="166">
        <v>42173.620833333334</v>
      </c>
      <c r="H198" s="167">
        <f t="shared" si="39"/>
        <v>146.90000000002328</v>
      </c>
      <c r="I198" s="168">
        <f t="shared" si="55"/>
        <v>6</v>
      </c>
      <c r="J198" s="169">
        <v>180</v>
      </c>
      <c r="K198" s="160">
        <f t="shared" si="56"/>
        <v>6</v>
      </c>
      <c r="L198" s="170">
        <f t="shared" ref="L198:L211" si="57">DAY(F198-E198)</f>
        <v>4</v>
      </c>
      <c r="M198" s="169" t="s">
        <v>92</v>
      </c>
    </row>
    <row r="199" spans="1:16" ht="15.75" customHeight="1" x14ac:dyDescent="0.25">
      <c r="A199" s="151" t="s">
        <v>336</v>
      </c>
      <c r="B199" s="152" t="s">
        <v>103</v>
      </c>
      <c r="C199" s="153" t="s">
        <v>284</v>
      </c>
      <c r="D199" s="153" t="s">
        <v>288</v>
      </c>
      <c r="E199" s="164">
        <v>42167.5</v>
      </c>
      <c r="F199" s="165">
        <v>42171.541666666664</v>
      </c>
      <c r="G199" s="166">
        <v>42173.619444444441</v>
      </c>
      <c r="H199" s="167">
        <f t="shared" si="39"/>
        <v>146.8666666665813</v>
      </c>
      <c r="I199" s="168">
        <f t="shared" si="55"/>
        <v>6</v>
      </c>
      <c r="J199" s="169">
        <v>180</v>
      </c>
      <c r="K199" s="160">
        <f t="shared" si="56"/>
        <v>6</v>
      </c>
      <c r="L199" s="170">
        <f t="shared" si="57"/>
        <v>4</v>
      </c>
      <c r="M199" s="169" t="s">
        <v>92</v>
      </c>
    </row>
    <row r="200" spans="1:16" ht="15.75" customHeight="1" x14ac:dyDescent="0.25">
      <c r="A200" s="151" t="s">
        <v>336</v>
      </c>
      <c r="B200" s="152" t="s">
        <v>90</v>
      </c>
      <c r="C200" s="153" t="s">
        <v>90</v>
      </c>
      <c r="D200" s="153" t="s">
        <v>91</v>
      </c>
      <c r="E200" s="164">
        <v>42167.5</v>
      </c>
      <c r="F200" s="165">
        <v>42167.694444444445</v>
      </c>
      <c r="G200" s="166">
        <v>42173.620138888888</v>
      </c>
      <c r="H200" s="167">
        <f t="shared" si="39"/>
        <v>146.88333333330229</v>
      </c>
      <c r="I200" s="168">
        <f t="shared" si="55"/>
        <v>6</v>
      </c>
      <c r="J200" s="169">
        <v>28</v>
      </c>
      <c r="K200" s="160">
        <f t="shared" si="56"/>
        <v>6</v>
      </c>
      <c r="L200" s="170">
        <f t="shared" si="57"/>
        <v>0</v>
      </c>
      <c r="M200" s="169" t="s">
        <v>92</v>
      </c>
    </row>
    <row r="201" spans="1:16" ht="15.75" customHeight="1" x14ac:dyDescent="0.25">
      <c r="A201" s="151" t="s">
        <v>336</v>
      </c>
      <c r="B201" s="152" t="s">
        <v>93</v>
      </c>
      <c r="C201" s="153" t="s">
        <v>93</v>
      </c>
      <c r="D201" s="153" t="s">
        <v>19</v>
      </c>
      <c r="E201" s="164">
        <v>42167.5</v>
      </c>
      <c r="F201" s="165">
        <v>42177.59375</v>
      </c>
      <c r="G201" s="166">
        <v>42177.59375</v>
      </c>
      <c r="H201" s="167">
        <f t="shared" si="39"/>
        <v>242.25</v>
      </c>
      <c r="I201" s="168">
        <f t="shared" si="55"/>
        <v>10</v>
      </c>
      <c r="J201" s="169">
        <v>14</v>
      </c>
      <c r="K201" s="160">
        <f t="shared" si="56"/>
        <v>10</v>
      </c>
      <c r="L201" s="170">
        <f t="shared" si="57"/>
        <v>10</v>
      </c>
      <c r="M201" s="169" t="s">
        <v>92</v>
      </c>
    </row>
    <row r="202" spans="1:16" ht="15.75" customHeight="1" x14ac:dyDescent="0.25">
      <c r="A202" s="151" t="s">
        <v>336</v>
      </c>
      <c r="B202" s="208" t="s">
        <v>308</v>
      </c>
      <c r="C202" s="153" t="s">
        <v>93</v>
      </c>
      <c r="D202" s="209" t="s">
        <v>309</v>
      </c>
      <c r="E202" s="164">
        <v>42167.5</v>
      </c>
      <c r="F202" s="165">
        <v>42177.59375</v>
      </c>
      <c r="G202" s="166">
        <v>42177.59375</v>
      </c>
      <c r="H202" s="167">
        <f t="shared" si="39"/>
        <v>242.25</v>
      </c>
      <c r="I202" s="168">
        <f t="shared" si="55"/>
        <v>10</v>
      </c>
      <c r="J202" s="169">
        <v>14</v>
      </c>
      <c r="K202" s="160">
        <f t="shared" si="56"/>
        <v>10</v>
      </c>
      <c r="L202" s="170">
        <f t="shared" si="57"/>
        <v>10</v>
      </c>
      <c r="M202" s="169" t="s">
        <v>92</v>
      </c>
    </row>
    <row r="203" spans="1:16" ht="15.75" customHeight="1" x14ac:dyDescent="0.25">
      <c r="A203" s="151" t="s">
        <v>336</v>
      </c>
      <c r="B203" s="152" t="s">
        <v>94</v>
      </c>
      <c r="C203" s="153" t="s">
        <v>94</v>
      </c>
      <c r="D203" s="153" t="s">
        <v>95</v>
      </c>
      <c r="E203" s="164">
        <v>42167.5</v>
      </c>
      <c r="F203" s="165">
        <v>42172.328472222223</v>
      </c>
      <c r="G203" s="166">
        <v>42173.636111111111</v>
      </c>
      <c r="H203" s="167">
        <f t="shared" si="39"/>
        <v>147.26666666666279</v>
      </c>
      <c r="I203" s="168">
        <f t="shared" si="55"/>
        <v>6</v>
      </c>
      <c r="J203" s="171">
        <v>7</v>
      </c>
      <c r="K203" s="160">
        <f>L203</f>
        <v>4</v>
      </c>
      <c r="L203" s="170">
        <f t="shared" si="57"/>
        <v>4</v>
      </c>
      <c r="M203" s="169" t="s">
        <v>92</v>
      </c>
    </row>
    <row r="204" spans="1:16" ht="15.75" customHeight="1" x14ac:dyDescent="0.25">
      <c r="A204" s="151" t="s">
        <v>336</v>
      </c>
      <c r="B204" s="152" t="s">
        <v>96</v>
      </c>
      <c r="C204" s="153" t="s">
        <v>96</v>
      </c>
      <c r="D204" s="153" t="s">
        <v>97</v>
      </c>
      <c r="E204" s="164">
        <v>42167.5</v>
      </c>
      <c r="F204" s="165">
        <v>42173.626388888886</v>
      </c>
      <c r="G204" s="166">
        <v>42174.386111111111</v>
      </c>
      <c r="H204" s="167">
        <f t="shared" si="39"/>
        <v>165.26666666666279</v>
      </c>
      <c r="I204" s="168">
        <f t="shared" si="55"/>
        <v>6</v>
      </c>
      <c r="J204" s="169">
        <v>7</v>
      </c>
      <c r="K204" s="160">
        <f>L204</f>
        <v>6</v>
      </c>
      <c r="L204" s="170">
        <f t="shared" si="57"/>
        <v>6</v>
      </c>
      <c r="M204" s="172" t="s">
        <v>92</v>
      </c>
    </row>
    <row r="205" spans="1:16" ht="15.75" customHeight="1" x14ac:dyDescent="0.25">
      <c r="A205" s="151" t="s">
        <v>336</v>
      </c>
      <c r="B205" s="152" t="s">
        <v>98</v>
      </c>
      <c r="C205" s="153" t="s">
        <v>98</v>
      </c>
      <c r="D205" s="153" t="s">
        <v>21</v>
      </c>
      <c r="E205" s="164">
        <v>42167.5</v>
      </c>
      <c r="F205" s="165">
        <v>42173.822222222225</v>
      </c>
      <c r="G205" s="166">
        <v>42173.822222222225</v>
      </c>
      <c r="H205" s="167">
        <f t="shared" si="39"/>
        <v>151.73333333339542</v>
      </c>
      <c r="I205" s="168">
        <f t="shared" si="55"/>
        <v>6</v>
      </c>
      <c r="J205" s="171">
        <v>28</v>
      </c>
      <c r="K205" s="160">
        <f>I205</f>
        <v>6</v>
      </c>
      <c r="L205" s="170">
        <f t="shared" si="57"/>
        <v>6</v>
      </c>
      <c r="M205" s="172" t="s">
        <v>92</v>
      </c>
    </row>
    <row r="206" spans="1:16" ht="15.75" customHeight="1" x14ac:dyDescent="0.25">
      <c r="A206" s="151" t="s">
        <v>336</v>
      </c>
      <c r="B206" s="152" t="s">
        <v>99</v>
      </c>
      <c r="C206" s="153" t="s">
        <v>99</v>
      </c>
      <c r="D206" s="153" t="s">
        <v>22</v>
      </c>
      <c r="E206" s="164">
        <v>42167.5</v>
      </c>
      <c r="F206" s="165">
        <v>42173.822222222225</v>
      </c>
      <c r="G206" s="166">
        <v>42173.822222222225</v>
      </c>
      <c r="H206" s="167">
        <f t="shared" si="39"/>
        <v>151.73333333339542</v>
      </c>
      <c r="I206" s="168">
        <f t="shared" si="55"/>
        <v>6</v>
      </c>
      <c r="J206" s="171">
        <v>28</v>
      </c>
      <c r="K206" s="160">
        <f>I206</f>
        <v>6</v>
      </c>
      <c r="L206" s="170">
        <f t="shared" si="57"/>
        <v>6</v>
      </c>
      <c r="M206" s="172" t="s">
        <v>92</v>
      </c>
    </row>
    <row r="207" spans="1:16" ht="15.75" customHeight="1" x14ac:dyDescent="0.25">
      <c r="A207" s="151" t="s">
        <v>336</v>
      </c>
      <c r="B207" s="208" t="s">
        <v>310</v>
      </c>
      <c r="C207" s="210" t="s">
        <v>312</v>
      </c>
      <c r="D207" s="210" t="s">
        <v>313</v>
      </c>
      <c r="E207" s="164">
        <v>42167.5</v>
      </c>
      <c r="F207" s="165">
        <v>42167.694444444445</v>
      </c>
      <c r="G207" s="166">
        <v>42185.520833333336</v>
      </c>
      <c r="H207" s="167">
        <f t="shared" si="39"/>
        <v>432.50000000005821</v>
      </c>
      <c r="I207" s="168">
        <f t="shared" si="55"/>
        <v>18</v>
      </c>
      <c r="J207" s="169">
        <v>2</v>
      </c>
      <c r="K207" s="160">
        <f t="shared" ref="K207:K211" si="58">I207</f>
        <v>18</v>
      </c>
      <c r="L207" s="170">
        <f t="shared" si="57"/>
        <v>0</v>
      </c>
      <c r="M207" s="169">
        <v>180</v>
      </c>
    </row>
    <row r="208" spans="1:16" ht="15.75" customHeight="1" x14ac:dyDescent="0.25">
      <c r="A208" s="151" t="s">
        <v>336</v>
      </c>
      <c r="B208" s="152" t="s">
        <v>281</v>
      </c>
      <c r="C208" s="153" t="s">
        <v>281</v>
      </c>
      <c r="D208" s="209" t="s">
        <v>311</v>
      </c>
      <c r="E208" s="164">
        <v>42167.5</v>
      </c>
      <c r="F208" s="165">
        <v>42167.694444444445</v>
      </c>
      <c r="G208" s="166">
        <v>42185.520833333336</v>
      </c>
      <c r="H208" s="167">
        <f t="shared" si="39"/>
        <v>432.50000000005821</v>
      </c>
      <c r="I208" s="168">
        <f t="shared" si="55"/>
        <v>18</v>
      </c>
      <c r="J208" s="169">
        <v>28</v>
      </c>
      <c r="K208" s="160">
        <f t="shared" si="58"/>
        <v>18</v>
      </c>
      <c r="L208" s="170">
        <f t="shared" si="57"/>
        <v>0</v>
      </c>
      <c r="M208" s="169">
        <v>180</v>
      </c>
    </row>
    <row r="209" spans="1:16" ht="15.75" customHeight="1" x14ac:dyDescent="0.25">
      <c r="A209" s="151" t="s">
        <v>336</v>
      </c>
      <c r="B209" s="173" t="s">
        <v>100</v>
      </c>
      <c r="C209" s="174" t="s">
        <v>100</v>
      </c>
      <c r="D209" s="174" t="s">
        <v>101</v>
      </c>
      <c r="E209" s="164">
        <v>42167.5</v>
      </c>
      <c r="F209" s="165">
        <v>42178.699305555558</v>
      </c>
      <c r="G209" s="166">
        <v>42178.699305555558</v>
      </c>
      <c r="H209" s="167">
        <f t="shared" si="39"/>
        <v>268.78333333338378</v>
      </c>
      <c r="I209" s="168">
        <f t="shared" si="55"/>
        <v>11</v>
      </c>
      <c r="J209" s="169">
        <v>28</v>
      </c>
      <c r="K209" s="160">
        <f t="shared" si="58"/>
        <v>11</v>
      </c>
      <c r="L209" s="170">
        <f t="shared" si="57"/>
        <v>11</v>
      </c>
      <c r="M209" s="169">
        <v>28</v>
      </c>
      <c r="P209" s="163"/>
    </row>
    <row r="210" spans="1:16" ht="15.75" customHeight="1" x14ac:dyDescent="0.25">
      <c r="A210" s="151" t="s">
        <v>336</v>
      </c>
      <c r="B210" s="175" t="s">
        <v>104</v>
      </c>
      <c r="C210" s="176" t="s">
        <v>285</v>
      </c>
      <c r="D210" s="177" t="s">
        <v>105</v>
      </c>
      <c r="E210" s="164">
        <v>42167.5</v>
      </c>
      <c r="F210" s="165">
        <v>42171.647916666669</v>
      </c>
      <c r="G210" s="166">
        <v>42171.647916666669</v>
      </c>
      <c r="H210" s="167">
        <f t="shared" si="39"/>
        <v>99.550000000046566</v>
      </c>
      <c r="I210" s="168">
        <f t="shared" si="55"/>
        <v>4</v>
      </c>
      <c r="J210" s="169">
        <v>14</v>
      </c>
      <c r="K210" s="160">
        <f t="shared" si="58"/>
        <v>4</v>
      </c>
      <c r="L210" s="170">
        <f t="shared" si="57"/>
        <v>4</v>
      </c>
      <c r="M210" s="169">
        <v>14</v>
      </c>
      <c r="P210" s="163"/>
    </row>
    <row r="211" spans="1:16" ht="15.75" customHeight="1" thickBot="1" x14ac:dyDescent="0.3">
      <c r="A211" s="178" t="s">
        <v>336</v>
      </c>
      <c r="B211" s="179" t="s">
        <v>280</v>
      </c>
      <c r="C211" s="180" t="s">
        <v>285</v>
      </c>
      <c r="D211" s="181" t="s">
        <v>286</v>
      </c>
      <c r="E211" s="182">
        <v>42167.5</v>
      </c>
      <c r="F211" s="183">
        <v>42171.647916666669</v>
      </c>
      <c r="G211" s="184">
        <v>42171.647916666669</v>
      </c>
      <c r="H211" s="185">
        <f t="shared" si="39"/>
        <v>99.550000000046566</v>
      </c>
      <c r="I211" s="186">
        <f t="shared" si="55"/>
        <v>4</v>
      </c>
      <c r="J211" s="187">
        <v>14</v>
      </c>
      <c r="K211" s="188">
        <f t="shared" si="58"/>
        <v>4</v>
      </c>
      <c r="L211" s="189">
        <f t="shared" si="57"/>
        <v>4</v>
      </c>
      <c r="M211" s="187">
        <v>14</v>
      </c>
    </row>
    <row r="212" spans="1:16" ht="15.75" customHeight="1" x14ac:dyDescent="0.25">
      <c r="A212" s="151" t="s">
        <v>341</v>
      </c>
      <c r="B212" s="152" t="s">
        <v>282</v>
      </c>
      <c r="C212" s="153" t="s">
        <v>283</v>
      </c>
      <c r="D212" s="153" t="s">
        <v>7</v>
      </c>
      <c r="E212" s="154">
        <v>42171.427083333336</v>
      </c>
      <c r="F212" s="155">
        <v>42177.333333333336</v>
      </c>
      <c r="G212" s="156">
        <v>42178.459722222222</v>
      </c>
      <c r="H212" s="157">
        <f t="shared" si="39"/>
        <v>168.78333333326736</v>
      </c>
      <c r="I212" s="158">
        <f>DAY(G212-E212)</f>
        <v>7</v>
      </c>
      <c r="J212" s="159">
        <v>180</v>
      </c>
      <c r="K212" s="160">
        <f>I212</f>
        <v>7</v>
      </c>
      <c r="L212" s="161">
        <f>DAY(F212-E212)</f>
        <v>5</v>
      </c>
      <c r="M212" s="159" t="s">
        <v>92</v>
      </c>
    </row>
    <row r="213" spans="1:16" ht="15.75" customHeight="1" x14ac:dyDescent="0.25">
      <c r="A213" s="151" t="s">
        <v>341</v>
      </c>
      <c r="B213" s="152" t="s">
        <v>282</v>
      </c>
      <c r="C213" s="153" t="s">
        <v>283</v>
      </c>
      <c r="D213" s="153" t="s">
        <v>102</v>
      </c>
      <c r="E213" s="164">
        <v>42171.427083333336</v>
      </c>
      <c r="F213" s="165">
        <v>42179.333333333336</v>
      </c>
      <c r="G213" s="166">
        <v>42184.526388888888</v>
      </c>
      <c r="H213" s="167">
        <f t="shared" si="39"/>
        <v>314.38333333324408</v>
      </c>
      <c r="I213" s="168">
        <f t="shared" ref="I213:I227" si="59">DAY(G213-E213)</f>
        <v>13</v>
      </c>
      <c r="J213" s="169">
        <v>180</v>
      </c>
      <c r="K213" s="160">
        <f t="shared" ref="K213:K218" si="60">I213</f>
        <v>13</v>
      </c>
      <c r="L213" s="170">
        <f>DAY(F213-E213)</f>
        <v>7</v>
      </c>
      <c r="M213" s="169" t="s">
        <v>92</v>
      </c>
    </row>
    <row r="214" spans="1:16" ht="15.75" customHeight="1" x14ac:dyDescent="0.25">
      <c r="A214" s="151" t="s">
        <v>341</v>
      </c>
      <c r="B214" s="152" t="s">
        <v>103</v>
      </c>
      <c r="C214" s="153" t="s">
        <v>284</v>
      </c>
      <c r="D214" s="153" t="s">
        <v>287</v>
      </c>
      <c r="E214" s="164">
        <v>42171.427083333336</v>
      </c>
      <c r="F214" s="165">
        <v>42179.479166666664</v>
      </c>
      <c r="G214" s="166">
        <v>42180.628472222219</v>
      </c>
      <c r="H214" s="167">
        <f t="shared" si="39"/>
        <v>220.83333333319752</v>
      </c>
      <c r="I214" s="168">
        <f t="shared" si="59"/>
        <v>9</v>
      </c>
      <c r="J214" s="169">
        <v>180</v>
      </c>
      <c r="K214" s="160">
        <f t="shared" si="60"/>
        <v>9</v>
      </c>
      <c r="L214" s="170">
        <f t="shared" ref="L214:L227" si="61">DAY(F214-E214)</f>
        <v>8</v>
      </c>
      <c r="M214" s="169" t="s">
        <v>92</v>
      </c>
    </row>
    <row r="215" spans="1:16" ht="15.75" customHeight="1" x14ac:dyDescent="0.25">
      <c r="A215" s="151" t="s">
        <v>341</v>
      </c>
      <c r="B215" s="152" t="s">
        <v>103</v>
      </c>
      <c r="C215" s="153" t="s">
        <v>284</v>
      </c>
      <c r="D215" s="153" t="s">
        <v>288</v>
      </c>
      <c r="E215" s="164">
        <v>42171.427083333336</v>
      </c>
      <c r="F215" s="165">
        <v>42179.479166666664</v>
      </c>
      <c r="G215" s="166">
        <v>42180.626388888886</v>
      </c>
      <c r="H215" s="167">
        <f t="shared" si="39"/>
        <v>220.78333333320916</v>
      </c>
      <c r="I215" s="168">
        <f t="shared" si="59"/>
        <v>9</v>
      </c>
      <c r="J215" s="169">
        <v>180</v>
      </c>
      <c r="K215" s="160">
        <f t="shared" si="60"/>
        <v>9</v>
      </c>
      <c r="L215" s="170">
        <f t="shared" si="61"/>
        <v>8</v>
      </c>
      <c r="M215" s="169" t="s">
        <v>92</v>
      </c>
    </row>
    <row r="216" spans="1:16" ht="15.75" customHeight="1" x14ac:dyDescent="0.25">
      <c r="A216" s="151" t="s">
        <v>341</v>
      </c>
      <c r="B216" s="152" t="s">
        <v>90</v>
      </c>
      <c r="C216" s="153" t="s">
        <v>90</v>
      </c>
      <c r="D216" s="153" t="s">
        <v>91</v>
      </c>
      <c r="E216" s="164">
        <v>42171.427083333336</v>
      </c>
      <c r="F216" s="165">
        <v>42172.541666666664</v>
      </c>
      <c r="G216" s="166">
        <v>42173.640972222223</v>
      </c>
      <c r="H216" s="167">
        <f t="shared" si="39"/>
        <v>53.133333333302289</v>
      </c>
      <c r="I216" s="168">
        <f t="shared" si="59"/>
        <v>2</v>
      </c>
      <c r="J216" s="169">
        <v>28</v>
      </c>
      <c r="K216" s="160">
        <f t="shared" si="60"/>
        <v>2</v>
      </c>
      <c r="L216" s="170">
        <f t="shared" si="61"/>
        <v>1</v>
      </c>
      <c r="M216" s="169" t="s">
        <v>92</v>
      </c>
    </row>
    <row r="217" spans="1:16" ht="15.75" customHeight="1" x14ac:dyDescent="0.25">
      <c r="A217" s="151" t="s">
        <v>341</v>
      </c>
      <c r="B217" s="152" t="s">
        <v>93</v>
      </c>
      <c r="C217" s="153" t="s">
        <v>93</v>
      </c>
      <c r="D217" s="153" t="s">
        <v>19</v>
      </c>
      <c r="E217" s="164">
        <v>42171.427083333336</v>
      </c>
      <c r="F217" s="165">
        <v>42177.634027777778</v>
      </c>
      <c r="G217" s="166">
        <v>42177.634027777778</v>
      </c>
      <c r="H217" s="167">
        <f t="shared" si="39"/>
        <v>148.96666666661622</v>
      </c>
      <c r="I217" s="168">
        <f t="shared" si="59"/>
        <v>6</v>
      </c>
      <c r="J217" s="169">
        <v>14</v>
      </c>
      <c r="K217" s="160">
        <f t="shared" si="60"/>
        <v>6</v>
      </c>
      <c r="L217" s="170">
        <f t="shared" si="61"/>
        <v>6</v>
      </c>
      <c r="M217" s="169" t="s">
        <v>92</v>
      </c>
    </row>
    <row r="218" spans="1:16" ht="15.75" customHeight="1" x14ac:dyDescent="0.25">
      <c r="A218" s="151" t="s">
        <v>341</v>
      </c>
      <c r="B218" s="208" t="s">
        <v>308</v>
      </c>
      <c r="C218" s="153" t="s">
        <v>93</v>
      </c>
      <c r="D218" s="209" t="s">
        <v>309</v>
      </c>
      <c r="E218" s="164">
        <v>42171.427083333336</v>
      </c>
      <c r="F218" s="165">
        <v>42177.634027777778</v>
      </c>
      <c r="G218" s="166">
        <v>42177.634027777778</v>
      </c>
      <c r="H218" s="167">
        <f t="shared" si="39"/>
        <v>148.96666666661622</v>
      </c>
      <c r="I218" s="168">
        <f t="shared" si="59"/>
        <v>6</v>
      </c>
      <c r="J218" s="169">
        <v>14</v>
      </c>
      <c r="K218" s="160">
        <f t="shared" si="60"/>
        <v>6</v>
      </c>
      <c r="L218" s="170">
        <f t="shared" si="61"/>
        <v>6</v>
      </c>
      <c r="M218" s="169" t="s">
        <v>92</v>
      </c>
    </row>
    <row r="219" spans="1:16" ht="15.75" customHeight="1" x14ac:dyDescent="0.25">
      <c r="A219" s="151" t="s">
        <v>341</v>
      </c>
      <c r="B219" s="152" t="s">
        <v>94</v>
      </c>
      <c r="C219" s="153" t="s">
        <v>94</v>
      </c>
      <c r="D219" s="153" t="s">
        <v>95</v>
      </c>
      <c r="E219" s="164">
        <v>42171.427083333336</v>
      </c>
      <c r="F219" s="165">
        <v>42177.565972222219</v>
      </c>
      <c r="G219" s="166">
        <v>42179.385416666664</v>
      </c>
      <c r="H219" s="167">
        <f t="shared" si="39"/>
        <v>190.99999999988358</v>
      </c>
      <c r="I219" s="168">
        <f t="shared" si="59"/>
        <v>7</v>
      </c>
      <c r="J219" s="171">
        <v>7</v>
      </c>
      <c r="K219" s="160">
        <f>L219</f>
        <v>6</v>
      </c>
      <c r="L219" s="170">
        <f t="shared" si="61"/>
        <v>6</v>
      </c>
      <c r="M219" s="169" t="s">
        <v>92</v>
      </c>
    </row>
    <row r="220" spans="1:16" ht="15.75" customHeight="1" x14ac:dyDescent="0.25">
      <c r="A220" s="151" t="s">
        <v>341</v>
      </c>
      <c r="B220" s="152" t="s">
        <v>96</v>
      </c>
      <c r="C220" s="153" t="s">
        <v>96</v>
      </c>
      <c r="D220" s="153" t="s">
        <v>97</v>
      </c>
      <c r="E220" s="164">
        <v>42171.427083333336</v>
      </c>
      <c r="F220" s="165">
        <v>42173.626388888886</v>
      </c>
      <c r="G220" s="166">
        <v>42174.388888888891</v>
      </c>
      <c r="H220" s="167">
        <f t="shared" si="39"/>
        <v>71.083333333313931</v>
      </c>
      <c r="I220" s="168">
        <f t="shared" si="59"/>
        <v>2</v>
      </c>
      <c r="J220" s="169">
        <v>7</v>
      </c>
      <c r="K220" s="160">
        <f>L220</f>
        <v>2</v>
      </c>
      <c r="L220" s="170">
        <f t="shared" si="61"/>
        <v>2</v>
      </c>
      <c r="M220" s="172" t="s">
        <v>92</v>
      </c>
    </row>
    <row r="221" spans="1:16" ht="15.75" customHeight="1" x14ac:dyDescent="0.25">
      <c r="A221" s="151" t="s">
        <v>341</v>
      </c>
      <c r="B221" s="152" t="s">
        <v>98</v>
      </c>
      <c r="C221" s="153" t="s">
        <v>98</v>
      </c>
      <c r="D221" s="153" t="s">
        <v>21</v>
      </c>
      <c r="E221" s="164">
        <v>42171.427083333336</v>
      </c>
      <c r="F221" s="165">
        <v>42177.883333333331</v>
      </c>
      <c r="G221" s="166">
        <v>42177.883333333331</v>
      </c>
      <c r="H221" s="167">
        <f t="shared" si="39"/>
        <v>154.94999999989523</v>
      </c>
      <c r="I221" s="168">
        <f t="shared" si="59"/>
        <v>6</v>
      </c>
      <c r="J221" s="171">
        <v>28</v>
      </c>
      <c r="K221" s="160">
        <f>I221</f>
        <v>6</v>
      </c>
      <c r="L221" s="170">
        <f t="shared" si="61"/>
        <v>6</v>
      </c>
      <c r="M221" s="172" t="s">
        <v>92</v>
      </c>
    </row>
    <row r="222" spans="1:16" ht="15.75" customHeight="1" x14ac:dyDescent="0.25">
      <c r="A222" s="151" t="s">
        <v>341</v>
      </c>
      <c r="B222" s="152" t="s">
        <v>99</v>
      </c>
      <c r="C222" s="153" t="s">
        <v>99</v>
      </c>
      <c r="D222" s="153" t="s">
        <v>22</v>
      </c>
      <c r="E222" s="164">
        <v>42171.427083333336</v>
      </c>
      <c r="F222" s="165">
        <v>42177.883333333331</v>
      </c>
      <c r="G222" s="166">
        <v>42177.883333333331</v>
      </c>
      <c r="H222" s="167">
        <f t="shared" si="39"/>
        <v>154.94999999989523</v>
      </c>
      <c r="I222" s="168">
        <f t="shared" si="59"/>
        <v>6</v>
      </c>
      <c r="J222" s="171">
        <v>28</v>
      </c>
      <c r="K222" s="160">
        <f>I222</f>
        <v>6</v>
      </c>
      <c r="L222" s="170">
        <f t="shared" si="61"/>
        <v>6</v>
      </c>
      <c r="M222" s="172" t="s">
        <v>92</v>
      </c>
    </row>
    <row r="223" spans="1:16" ht="15.75" customHeight="1" x14ac:dyDescent="0.25">
      <c r="A223" s="151" t="s">
        <v>341</v>
      </c>
      <c r="B223" s="208" t="s">
        <v>310</v>
      </c>
      <c r="C223" s="210" t="s">
        <v>312</v>
      </c>
      <c r="D223" s="210" t="s">
        <v>313</v>
      </c>
      <c r="E223" s="164">
        <v>42171.427083333336</v>
      </c>
      <c r="F223" s="165">
        <v>42172.541666666664</v>
      </c>
      <c r="G223" s="166">
        <v>42172.586111111108</v>
      </c>
      <c r="H223" s="167">
        <f t="shared" si="39"/>
        <v>27.816666666534729</v>
      </c>
      <c r="I223" s="168">
        <f t="shared" si="59"/>
        <v>1</v>
      </c>
      <c r="J223" s="169">
        <v>2</v>
      </c>
      <c r="K223" s="160">
        <f t="shared" ref="K223:K227" si="62">I223</f>
        <v>1</v>
      </c>
      <c r="L223" s="170">
        <f t="shared" si="61"/>
        <v>1</v>
      </c>
      <c r="M223" s="169">
        <v>180</v>
      </c>
    </row>
    <row r="224" spans="1:16" ht="15.75" customHeight="1" x14ac:dyDescent="0.25">
      <c r="A224" s="151" t="s">
        <v>341</v>
      </c>
      <c r="B224" s="152" t="s">
        <v>281</v>
      </c>
      <c r="C224" s="153" t="s">
        <v>281</v>
      </c>
      <c r="D224" s="209" t="s">
        <v>311</v>
      </c>
      <c r="E224" s="164">
        <v>42171.427083333336</v>
      </c>
      <c r="F224" s="165">
        <v>42172.541666666664</v>
      </c>
      <c r="G224" s="166">
        <v>42172.586111111108</v>
      </c>
      <c r="H224" s="167">
        <f t="shared" si="39"/>
        <v>27.816666666534729</v>
      </c>
      <c r="I224" s="168">
        <f t="shared" si="59"/>
        <v>1</v>
      </c>
      <c r="J224" s="169">
        <v>28</v>
      </c>
      <c r="K224" s="160">
        <f t="shared" si="62"/>
        <v>1</v>
      </c>
      <c r="L224" s="170">
        <f t="shared" si="61"/>
        <v>1</v>
      </c>
      <c r="M224" s="169">
        <v>180</v>
      </c>
    </row>
    <row r="225" spans="1:16" ht="15.75" customHeight="1" x14ac:dyDescent="0.25">
      <c r="A225" s="151" t="s">
        <v>341</v>
      </c>
      <c r="B225" s="173" t="s">
        <v>100</v>
      </c>
      <c r="C225" s="174" t="s">
        <v>100</v>
      </c>
      <c r="D225" s="174" t="s">
        <v>101</v>
      </c>
      <c r="E225" s="164">
        <v>42171.427083333336</v>
      </c>
      <c r="F225" s="165">
        <v>42178.783333333333</v>
      </c>
      <c r="G225" s="166">
        <v>42178.783333333333</v>
      </c>
      <c r="H225" s="167">
        <f t="shared" si="39"/>
        <v>176.54999999993015</v>
      </c>
      <c r="I225" s="168">
        <f t="shared" si="59"/>
        <v>7</v>
      </c>
      <c r="J225" s="169">
        <v>28</v>
      </c>
      <c r="K225" s="160">
        <f t="shared" si="62"/>
        <v>7</v>
      </c>
      <c r="L225" s="170">
        <f t="shared" si="61"/>
        <v>7</v>
      </c>
      <c r="M225" s="169">
        <v>28</v>
      </c>
      <c r="P225" s="163"/>
    </row>
    <row r="226" spans="1:16" ht="15.75" customHeight="1" x14ac:dyDescent="0.25">
      <c r="A226" s="151" t="s">
        <v>341</v>
      </c>
      <c r="B226" s="175" t="s">
        <v>104</v>
      </c>
      <c r="C226" s="176" t="s">
        <v>285</v>
      </c>
      <c r="D226" s="177" t="s">
        <v>105</v>
      </c>
      <c r="E226" s="164">
        <v>42171.427083333336</v>
      </c>
      <c r="F226" s="165">
        <v>42172.84375</v>
      </c>
      <c r="G226" s="166">
        <v>42172.84375</v>
      </c>
      <c r="H226" s="167">
        <f t="shared" si="39"/>
        <v>33.999999999941792</v>
      </c>
      <c r="I226" s="168">
        <f t="shared" si="59"/>
        <v>1</v>
      </c>
      <c r="J226" s="169">
        <v>14</v>
      </c>
      <c r="K226" s="160">
        <f t="shared" si="62"/>
        <v>1</v>
      </c>
      <c r="L226" s="170">
        <f t="shared" si="61"/>
        <v>1</v>
      </c>
      <c r="M226" s="169">
        <v>14</v>
      </c>
      <c r="P226" s="163"/>
    </row>
    <row r="227" spans="1:16" ht="15.75" customHeight="1" thickBot="1" x14ac:dyDescent="0.3">
      <c r="A227" s="178" t="s">
        <v>341</v>
      </c>
      <c r="B227" s="179" t="s">
        <v>280</v>
      </c>
      <c r="C227" s="180" t="s">
        <v>285</v>
      </c>
      <c r="D227" s="181" t="s">
        <v>286</v>
      </c>
      <c r="E227" s="182">
        <v>42171.427083333336</v>
      </c>
      <c r="F227" s="183">
        <v>42172.84375</v>
      </c>
      <c r="G227" s="184">
        <v>42172.84375</v>
      </c>
      <c r="H227" s="185">
        <f t="shared" si="39"/>
        <v>33.999999999941792</v>
      </c>
      <c r="I227" s="186">
        <f t="shared" si="59"/>
        <v>1</v>
      </c>
      <c r="J227" s="187">
        <v>14</v>
      </c>
      <c r="K227" s="188">
        <f t="shared" si="62"/>
        <v>1</v>
      </c>
      <c r="L227" s="189">
        <f t="shared" si="61"/>
        <v>1</v>
      </c>
      <c r="M227" s="187">
        <v>14</v>
      </c>
    </row>
    <row r="228" spans="1:16" ht="15.75" customHeight="1" x14ac:dyDescent="0.25">
      <c r="A228" s="214" t="s">
        <v>338</v>
      </c>
      <c r="B228" s="152" t="s">
        <v>282</v>
      </c>
      <c r="C228" s="153" t="s">
        <v>283</v>
      </c>
      <c r="D228" s="153" t="s">
        <v>102</v>
      </c>
      <c r="E228" s="154">
        <v>42171.427083333336</v>
      </c>
      <c r="F228" s="155">
        <v>42177.333333333336</v>
      </c>
      <c r="G228" s="156">
        <v>42178.442361111112</v>
      </c>
      <c r="H228" s="157">
        <f t="shared" si="39"/>
        <v>168.3666666666395</v>
      </c>
      <c r="I228" s="158">
        <f>DAY(G228-E228)</f>
        <v>7</v>
      </c>
      <c r="J228" s="159">
        <v>180</v>
      </c>
      <c r="K228" s="160">
        <f>I228</f>
        <v>7</v>
      </c>
      <c r="L228" s="161">
        <f>DAY(F228-E228)</f>
        <v>5</v>
      </c>
      <c r="M228" s="159" t="s">
        <v>92</v>
      </c>
    </row>
    <row r="229" spans="1:16" ht="15.75" customHeight="1" x14ac:dyDescent="0.25">
      <c r="A229" s="151" t="s">
        <v>338</v>
      </c>
      <c r="B229" s="152" t="s">
        <v>282</v>
      </c>
      <c r="C229" s="153" t="s">
        <v>283</v>
      </c>
      <c r="D229" s="153" t="s">
        <v>7</v>
      </c>
      <c r="E229" s="164">
        <v>42171.427083333336</v>
      </c>
      <c r="F229" s="165">
        <v>42179.333333333336</v>
      </c>
      <c r="G229" s="166">
        <v>42184.487500000003</v>
      </c>
      <c r="H229" s="167">
        <f t="shared" si="39"/>
        <v>313.45000000001164</v>
      </c>
      <c r="I229" s="168">
        <f t="shared" ref="I229:I243" si="63">DAY(G229-E229)</f>
        <v>13</v>
      </c>
      <c r="J229" s="169">
        <v>180</v>
      </c>
      <c r="K229" s="160">
        <f t="shared" ref="K229:K234" si="64">I229</f>
        <v>13</v>
      </c>
      <c r="L229" s="170">
        <f>DAY(F229-E229)</f>
        <v>7</v>
      </c>
      <c r="M229" s="169" t="s">
        <v>92</v>
      </c>
    </row>
    <row r="230" spans="1:16" ht="15.75" customHeight="1" x14ac:dyDescent="0.25">
      <c r="A230" s="151" t="s">
        <v>338</v>
      </c>
      <c r="B230" s="152" t="s">
        <v>103</v>
      </c>
      <c r="C230" s="153" t="s">
        <v>284</v>
      </c>
      <c r="D230" s="153" t="s">
        <v>287</v>
      </c>
      <c r="E230" s="164">
        <v>42171.427083333336</v>
      </c>
      <c r="F230" s="165">
        <v>42179.479166666664</v>
      </c>
      <c r="G230" s="166">
        <v>42180.619444444441</v>
      </c>
      <c r="H230" s="167">
        <f t="shared" si="39"/>
        <v>220.61666666652309</v>
      </c>
      <c r="I230" s="168">
        <f t="shared" si="63"/>
        <v>9</v>
      </c>
      <c r="J230" s="169">
        <v>180</v>
      </c>
      <c r="K230" s="160">
        <f t="shared" si="64"/>
        <v>9</v>
      </c>
      <c r="L230" s="170">
        <f t="shared" ref="L230:L243" si="65">DAY(F230-E230)</f>
        <v>8</v>
      </c>
      <c r="M230" s="169" t="s">
        <v>92</v>
      </c>
    </row>
    <row r="231" spans="1:16" ht="15.75" customHeight="1" x14ac:dyDescent="0.25">
      <c r="A231" s="151" t="s">
        <v>338</v>
      </c>
      <c r="B231" s="152" t="s">
        <v>103</v>
      </c>
      <c r="C231" s="153" t="s">
        <v>284</v>
      </c>
      <c r="D231" s="153" t="s">
        <v>288</v>
      </c>
      <c r="E231" s="164">
        <v>42171.427083333336</v>
      </c>
      <c r="F231" s="165">
        <v>42179.479166666664</v>
      </c>
      <c r="G231" s="166">
        <v>42180.614583333336</v>
      </c>
      <c r="H231" s="167">
        <f t="shared" si="39"/>
        <v>220.5</v>
      </c>
      <c r="I231" s="168">
        <f t="shared" si="63"/>
        <v>9</v>
      </c>
      <c r="J231" s="169">
        <v>180</v>
      </c>
      <c r="K231" s="160">
        <f t="shared" si="64"/>
        <v>9</v>
      </c>
      <c r="L231" s="170">
        <f t="shared" si="65"/>
        <v>8</v>
      </c>
      <c r="M231" s="169" t="s">
        <v>92</v>
      </c>
    </row>
    <row r="232" spans="1:16" ht="15.75" customHeight="1" x14ac:dyDescent="0.25">
      <c r="A232" s="151" t="s">
        <v>338</v>
      </c>
      <c r="B232" s="152" t="s">
        <v>90</v>
      </c>
      <c r="C232" s="153" t="s">
        <v>90</v>
      </c>
      <c r="D232" s="153" t="s">
        <v>91</v>
      </c>
      <c r="E232" s="164">
        <v>42171.427083333336</v>
      </c>
      <c r="F232" s="165">
        <v>42172.541666666664</v>
      </c>
      <c r="G232" s="166">
        <v>42173.638194444444</v>
      </c>
      <c r="H232" s="167">
        <f t="shared" si="39"/>
        <v>53.066666666592937</v>
      </c>
      <c r="I232" s="168">
        <f t="shared" si="63"/>
        <v>2</v>
      </c>
      <c r="J232" s="169">
        <v>28</v>
      </c>
      <c r="K232" s="160">
        <f t="shared" si="64"/>
        <v>2</v>
      </c>
      <c r="L232" s="170">
        <f t="shared" si="65"/>
        <v>1</v>
      </c>
      <c r="M232" s="169" t="s">
        <v>92</v>
      </c>
    </row>
    <row r="233" spans="1:16" ht="15.75" customHeight="1" x14ac:dyDescent="0.25">
      <c r="A233" s="151" t="s">
        <v>338</v>
      </c>
      <c r="B233" s="152" t="s">
        <v>93</v>
      </c>
      <c r="C233" s="153" t="s">
        <v>93</v>
      </c>
      <c r="D233" s="153" t="s">
        <v>19</v>
      </c>
      <c r="E233" s="164">
        <v>42171.427083333336</v>
      </c>
      <c r="F233" s="165">
        <v>42177.588194444441</v>
      </c>
      <c r="G233" s="166">
        <v>42177.588194444441</v>
      </c>
      <c r="H233" s="167">
        <f t="shared" si="39"/>
        <v>147.86666666652309</v>
      </c>
      <c r="I233" s="168">
        <f t="shared" si="63"/>
        <v>6</v>
      </c>
      <c r="J233" s="169">
        <v>14</v>
      </c>
      <c r="K233" s="160">
        <f t="shared" si="64"/>
        <v>6</v>
      </c>
      <c r="L233" s="170">
        <f t="shared" si="65"/>
        <v>6</v>
      </c>
      <c r="M233" s="169" t="s">
        <v>92</v>
      </c>
    </row>
    <row r="234" spans="1:16" ht="15.75" customHeight="1" x14ac:dyDescent="0.25">
      <c r="A234" s="151" t="s">
        <v>338</v>
      </c>
      <c r="B234" s="208" t="s">
        <v>308</v>
      </c>
      <c r="C234" s="153" t="s">
        <v>93</v>
      </c>
      <c r="D234" s="209" t="s">
        <v>309</v>
      </c>
      <c r="E234" s="164">
        <v>42171.427083333336</v>
      </c>
      <c r="F234" s="165">
        <v>42177.588194444441</v>
      </c>
      <c r="G234" s="166">
        <v>42177.588194444441</v>
      </c>
      <c r="H234" s="167">
        <f t="shared" si="39"/>
        <v>147.86666666652309</v>
      </c>
      <c r="I234" s="168">
        <f t="shared" si="63"/>
        <v>6</v>
      </c>
      <c r="J234" s="169">
        <v>14</v>
      </c>
      <c r="K234" s="160">
        <f t="shared" si="64"/>
        <v>6</v>
      </c>
      <c r="L234" s="170">
        <f t="shared" si="65"/>
        <v>6</v>
      </c>
      <c r="M234" s="169" t="s">
        <v>92</v>
      </c>
    </row>
    <row r="235" spans="1:16" ht="15.75" customHeight="1" x14ac:dyDescent="0.25">
      <c r="A235" s="151" t="s">
        <v>338</v>
      </c>
      <c r="B235" s="152" t="s">
        <v>94</v>
      </c>
      <c r="C235" s="153" t="s">
        <v>94</v>
      </c>
      <c r="D235" s="153" t="s">
        <v>95</v>
      </c>
      <c r="E235" s="164">
        <v>42171.427083333336</v>
      </c>
      <c r="F235" s="165">
        <v>42177.565972222219</v>
      </c>
      <c r="G235" s="166">
        <v>42179.384027777778</v>
      </c>
      <c r="H235" s="167">
        <f t="shared" si="39"/>
        <v>190.96666666661622</v>
      </c>
      <c r="I235" s="168">
        <f t="shared" si="63"/>
        <v>7</v>
      </c>
      <c r="J235" s="171">
        <v>7</v>
      </c>
      <c r="K235" s="160">
        <f>L235</f>
        <v>6</v>
      </c>
      <c r="L235" s="170">
        <f t="shared" si="65"/>
        <v>6</v>
      </c>
      <c r="M235" s="169" t="s">
        <v>92</v>
      </c>
    </row>
    <row r="236" spans="1:16" ht="15.75" customHeight="1" x14ac:dyDescent="0.25">
      <c r="A236" s="151" t="s">
        <v>338</v>
      </c>
      <c r="B236" s="152" t="s">
        <v>96</v>
      </c>
      <c r="C236" s="153" t="s">
        <v>96</v>
      </c>
      <c r="D236" s="153" t="s">
        <v>97</v>
      </c>
      <c r="E236" s="164">
        <v>42171.427083333336</v>
      </c>
      <c r="F236" s="165">
        <v>42173.626388888886</v>
      </c>
      <c r="G236" s="166">
        <v>42174.386111111111</v>
      </c>
      <c r="H236" s="167">
        <f t="shared" si="39"/>
        <v>71.016666666604578</v>
      </c>
      <c r="I236" s="168">
        <f t="shared" si="63"/>
        <v>2</v>
      </c>
      <c r="J236" s="169">
        <v>7</v>
      </c>
      <c r="K236" s="160">
        <f>L236</f>
        <v>2</v>
      </c>
      <c r="L236" s="170">
        <f t="shared" si="65"/>
        <v>2</v>
      </c>
      <c r="M236" s="172" t="s">
        <v>92</v>
      </c>
    </row>
    <row r="237" spans="1:16" ht="15.75" customHeight="1" x14ac:dyDescent="0.25">
      <c r="A237" s="151" t="s">
        <v>338</v>
      </c>
      <c r="B237" s="152" t="s">
        <v>98</v>
      </c>
      <c r="C237" s="153" t="s">
        <v>98</v>
      </c>
      <c r="D237" s="153" t="s">
        <v>21</v>
      </c>
      <c r="E237" s="164">
        <v>42171.427083333336</v>
      </c>
      <c r="F237" s="165">
        <v>42177.835416666669</v>
      </c>
      <c r="G237" s="166">
        <v>42177.835416666669</v>
      </c>
      <c r="H237" s="167">
        <f t="shared" si="39"/>
        <v>153.79999999998836</v>
      </c>
      <c r="I237" s="168">
        <f t="shared" si="63"/>
        <v>6</v>
      </c>
      <c r="J237" s="171">
        <v>28</v>
      </c>
      <c r="K237" s="160">
        <f>I237</f>
        <v>6</v>
      </c>
      <c r="L237" s="170">
        <f t="shared" si="65"/>
        <v>6</v>
      </c>
      <c r="M237" s="172" t="s">
        <v>92</v>
      </c>
    </row>
    <row r="238" spans="1:16" ht="15.75" customHeight="1" x14ac:dyDescent="0.25">
      <c r="A238" s="151" t="s">
        <v>338</v>
      </c>
      <c r="B238" s="152" t="s">
        <v>99</v>
      </c>
      <c r="C238" s="153" t="s">
        <v>99</v>
      </c>
      <c r="D238" s="153" t="s">
        <v>22</v>
      </c>
      <c r="E238" s="164">
        <v>42171.427083333336</v>
      </c>
      <c r="F238" s="165">
        <v>42177.835416666669</v>
      </c>
      <c r="G238" s="166">
        <v>42177.835416666669</v>
      </c>
      <c r="H238" s="167">
        <f t="shared" si="39"/>
        <v>153.79999999998836</v>
      </c>
      <c r="I238" s="168">
        <f t="shared" si="63"/>
        <v>6</v>
      </c>
      <c r="J238" s="171">
        <v>28</v>
      </c>
      <c r="K238" s="160">
        <f>I238</f>
        <v>6</v>
      </c>
      <c r="L238" s="170">
        <f t="shared" si="65"/>
        <v>6</v>
      </c>
      <c r="M238" s="172" t="s">
        <v>92</v>
      </c>
    </row>
    <row r="239" spans="1:16" ht="15.75" customHeight="1" x14ac:dyDescent="0.25">
      <c r="A239" s="151" t="s">
        <v>338</v>
      </c>
      <c r="B239" s="208" t="s">
        <v>310</v>
      </c>
      <c r="C239" s="210" t="s">
        <v>312</v>
      </c>
      <c r="D239" s="210" t="s">
        <v>313</v>
      </c>
      <c r="E239" s="164">
        <v>42171.427083333336</v>
      </c>
      <c r="F239" s="165">
        <v>42172.541666666664</v>
      </c>
      <c r="G239" s="166">
        <v>42172.581944444442</v>
      </c>
      <c r="H239" s="167">
        <f t="shared" si="39"/>
        <v>27.716666666558012</v>
      </c>
      <c r="I239" s="168">
        <f t="shared" si="63"/>
        <v>1</v>
      </c>
      <c r="J239" s="169">
        <v>2</v>
      </c>
      <c r="K239" s="160">
        <f t="shared" ref="K239:K243" si="66">I239</f>
        <v>1</v>
      </c>
      <c r="L239" s="170">
        <f t="shared" si="65"/>
        <v>1</v>
      </c>
      <c r="M239" s="169">
        <v>180</v>
      </c>
    </row>
    <row r="240" spans="1:16" ht="15.75" customHeight="1" x14ac:dyDescent="0.25">
      <c r="A240" s="151" t="s">
        <v>338</v>
      </c>
      <c r="B240" s="152" t="s">
        <v>281</v>
      </c>
      <c r="C240" s="153" t="s">
        <v>281</v>
      </c>
      <c r="D240" s="209" t="s">
        <v>311</v>
      </c>
      <c r="E240" s="164">
        <v>42171.427083333336</v>
      </c>
      <c r="F240" s="165">
        <v>42172.541666666664</v>
      </c>
      <c r="G240" s="166">
        <v>42172.581944444442</v>
      </c>
      <c r="H240" s="167">
        <f t="shared" si="39"/>
        <v>27.716666666558012</v>
      </c>
      <c r="I240" s="168">
        <f t="shared" si="63"/>
        <v>1</v>
      </c>
      <c r="J240" s="169">
        <v>28</v>
      </c>
      <c r="K240" s="160">
        <f t="shared" si="66"/>
        <v>1</v>
      </c>
      <c r="L240" s="170">
        <f t="shared" si="65"/>
        <v>1</v>
      </c>
      <c r="M240" s="169">
        <v>180</v>
      </c>
    </row>
    <row r="241" spans="1:16" ht="15.75" customHeight="1" x14ac:dyDescent="0.25">
      <c r="A241" s="151" t="s">
        <v>338</v>
      </c>
      <c r="B241" s="173" t="s">
        <v>100</v>
      </c>
      <c r="C241" s="174" t="s">
        <v>100</v>
      </c>
      <c r="D241" s="174" t="s">
        <v>101</v>
      </c>
      <c r="E241" s="164">
        <v>42171.427083333336</v>
      </c>
      <c r="F241" s="165">
        <v>42178.76666666667</v>
      </c>
      <c r="G241" s="166">
        <v>42178.76666666667</v>
      </c>
      <c r="H241" s="167">
        <f t="shared" si="39"/>
        <v>176.15000000002328</v>
      </c>
      <c r="I241" s="168">
        <f t="shared" si="63"/>
        <v>7</v>
      </c>
      <c r="J241" s="169">
        <v>28</v>
      </c>
      <c r="K241" s="160">
        <f t="shared" si="66"/>
        <v>7</v>
      </c>
      <c r="L241" s="170">
        <f t="shared" si="65"/>
        <v>7</v>
      </c>
      <c r="M241" s="169">
        <v>28</v>
      </c>
      <c r="P241" s="163"/>
    </row>
    <row r="242" spans="1:16" ht="15.75" customHeight="1" x14ac:dyDescent="0.25">
      <c r="A242" s="151" t="s">
        <v>338</v>
      </c>
      <c r="B242" s="175" t="s">
        <v>104</v>
      </c>
      <c r="C242" s="176" t="s">
        <v>285</v>
      </c>
      <c r="D242" s="177" t="s">
        <v>105</v>
      </c>
      <c r="E242" s="164">
        <v>42171.427083333336</v>
      </c>
      <c r="F242" s="165">
        <v>42172.782638888886</v>
      </c>
      <c r="G242" s="166">
        <v>42172.782638888886</v>
      </c>
      <c r="H242" s="167">
        <f t="shared" si="39"/>
        <v>32.533333333209157</v>
      </c>
      <c r="I242" s="168">
        <f t="shared" si="63"/>
        <v>1</v>
      </c>
      <c r="J242" s="169">
        <v>14</v>
      </c>
      <c r="K242" s="160">
        <f t="shared" si="66"/>
        <v>1</v>
      </c>
      <c r="L242" s="170">
        <f t="shared" si="65"/>
        <v>1</v>
      </c>
      <c r="M242" s="169">
        <v>14</v>
      </c>
      <c r="P242" s="163"/>
    </row>
    <row r="243" spans="1:16" ht="15.75" customHeight="1" thickBot="1" x14ac:dyDescent="0.3">
      <c r="A243" s="178" t="s">
        <v>338</v>
      </c>
      <c r="B243" s="179" t="s">
        <v>280</v>
      </c>
      <c r="C243" s="180" t="s">
        <v>285</v>
      </c>
      <c r="D243" s="181" t="s">
        <v>286</v>
      </c>
      <c r="E243" s="182">
        <v>42171.427083333336</v>
      </c>
      <c r="F243" s="183">
        <v>42172.782638888886</v>
      </c>
      <c r="G243" s="184">
        <v>42172.782638888886</v>
      </c>
      <c r="H243" s="185">
        <f t="shared" si="39"/>
        <v>32.533333333209157</v>
      </c>
      <c r="I243" s="186">
        <f t="shared" si="63"/>
        <v>1</v>
      </c>
      <c r="J243" s="187">
        <v>14</v>
      </c>
      <c r="K243" s="188">
        <f t="shared" si="66"/>
        <v>1</v>
      </c>
      <c r="L243" s="189">
        <f t="shared" si="65"/>
        <v>1</v>
      </c>
      <c r="M243" s="187">
        <v>14</v>
      </c>
    </row>
    <row r="244" spans="1:16" ht="15.75" customHeight="1" x14ac:dyDescent="0.25">
      <c r="A244" s="214" t="s">
        <v>344</v>
      </c>
      <c r="B244" s="152" t="s">
        <v>282</v>
      </c>
      <c r="C244" s="153" t="s">
        <v>283</v>
      </c>
      <c r="D244" s="153" t="s">
        <v>102</v>
      </c>
      <c r="E244" s="154">
        <v>42171.534722222219</v>
      </c>
      <c r="F244" s="155">
        <v>42177.333333333336</v>
      </c>
      <c r="G244" s="156">
        <v>42178.438194444447</v>
      </c>
      <c r="H244" s="157">
        <f t="shared" si="39"/>
        <v>165.68333333346527</v>
      </c>
      <c r="I244" s="158">
        <f>DAY(G244-E244)</f>
        <v>6</v>
      </c>
      <c r="J244" s="159">
        <v>180</v>
      </c>
      <c r="K244" s="160">
        <f>I244</f>
        <v>6</v>
      </c>
      <c r="L244" s="161">
        <f>DAY(F244-E244)</f>
        <v>5</v>
      </c>
      <c r="M244" s="159" t="s">
        <v>92</v>
      </c>
    </row>
    <row r="245" spans="1:16" ht="15.75" customHeight="1" x14ac:dyDescent="0.25">
      <c r="A245" s="151" t="s">
        <v>344</v>
      </c>
      <c r="B245" s="152" t="s">
        <v>282</v>
      </c>
      <c r="C245" s="153" t="s">
        <v>283</v>
      </c>
      <c r="D245" s="153" t="s">
        <v>7</v>
      </c>
      <c r="E245" s="164">
        <v>42171.534722222219</v>
      </c>
      <c r="F245" s="165">
        <v>42179.333333333336</v>
      </c>
      <c r="G245" s="166">
        <v>42184.48333333333</v>
      </c>
      <c r="H245" s="167">
        <f t="shared" si="39"/>
        <v>310.76666666666279</v>
      </c>
      <c r="I245" s="168">
        <f t="shared" ref="I245:I260" si="67">DAY(G245-E245)</f>
        <v>12</v>
      </c>
      <c r="J245" s="169">
        <v>180</v>
      </c>
      <c r="K245" s="160">
        <f t="shared" ref="K245:K251" si="68">I245</f>
        <v>12</v>
      </c>
      <c r="L245" s="170">
        <f>DAY(F245-E245)</f>
        <v>7</v>
      </c>
      <c r="M245" s="169" t="s">
        <v>92</v>
      </c>
    </row>
    <row r="246" spans="1:16" ht="15.75" customHeight="1" x14ac:dyDescent="0.25">
      <c r="A246" s="151" t="s">
        <v>344</v>
      </c>
      <c r="B246" s="152" t="s">
        <v>282</v>
      </c>
      <c r="C246" s="153" t="s">
        <v>283</v>
      </c>
      <c r="D246" s="153" t="s">
        <v>7</v>
      </c>
      <c r="E246" s="164">
        <v>42171.534722222219</v>
      </c>
      <c r="F246" s="165">
        <v>42179.333333333336</v>
      </c>
      <c r="G246" s="166">
        <v>42184.582638888889</v>
      </c>
      <c r="H246" s="167">
        <f t="shared" si="39"/>
        <v>313.15000000008149</v>
      </c>
      <c r="I246" s="168">
        <f t="shared" si="67"/>
        <v>13</v>
      </c>
      <c r="J246" s="169">
        <v>180</v>
      </c>
      <c r="K246" s="160">
        <f t="shared" si="68"/>
        <v>13</v>
      </c>
      <c r="L246" s="170">
        <f>DAY(F246-E246)</f>
        <v>7</v>
      </c>
      <c r="M246" s="169" t="s">
        <v>92</v>
      </c>
    </row>
    <row r="247" spans="1:16" ht="15.75" customHeight="1" x14ac:dyDescent="0.25">
      <c r="A247" s="214" t="s">
        <v>344</v>
      </c>
      <c r="B247" s="152" t="s">
        <v>103</v>
      </c>
      <c r="C247" s="153" t="s">
        <v>284</v>
      </c>
      <c r="D247" s="153" t="s">
        <v>287</v>
      </c>
      <c r="E247" s="164">
        <v>42171.534722222219</v>
      </c>
      <c r="F247" s="165">
        <v>42179.479166666664</v>
      </c>
      <c r="G247" s="166">
        <v>42180.613194444442</v>
      </c>
      <c r="H247" s="167">
        <f t="shared" si="39"/>
        <v>217.8833333333605</v>
      </c>
      <c r="I247" s="168">
        <f t="shared" si="67"/>
        <v>9</v>
      </c>
      <c r="J247" s="169">
        <v>180</v>
      </c>
      <c r="K247" s="160">
        <f t="shared" si="68"/>
        <v>9</v>
      </c>
      <c r="L247" s="170">
        <f t="shared" ref="L247:L260" si="69">DAY(F247-E247)</f>
        <v>7</v>
      </c>
      <c r="M247" s="169" t="s">
        <v>92</v>
      </c>
    </row>
    <row r="248" spans="1:16" ht="15.75" customHeight="1" x14ac:dyDescent="0.25">
      <c r="A248" s="151" t="s">
        <v>344</v>
      </c>
      <c r="B248" s="152" t="s">
        <v>103</v>
      </c>
      <c r="C248" s="153" t="s">
        <v>284</v>
      </c>
      <c r="D248" s="153" t="s">
        <v>288</v>
      </c>
      <c r="E248" s="164">
        <v>42171.534722222219</v>
      </c>
      <c r="F248" s="165">
        <v>42179.479166666664</v>
      </c>
      <c r="G248" s="166">
        <v>42180.611805555556</v>
      </c>
      <c r="H248" s="167">
        <f t="shared" si="39"/>
        <v>217.85000000009313</v>
      </c>
      <c r="I248" s="168">
        <f t="shared" si="67"/>
        <v>9</v>
      </c>
      <c r="J248" s="169">
        <v>180</v>
      </c>
      <c r="K248" s="160">
        <f t="shared" si="68"/>
        <v>9</v>
      </c>
      <c r="L248" s="170">
        <f t="shared" si="69"/>
        <v>7</v>
      </c>
      <c r="M248" s="169" t="s">
        <v>92</v>
      </c>
    </row>
    <row r="249" spans="1:16" ht="15.75" customHeight="1" x14ac:dyDescent="0.25">
      <c r="A249" s="151" t="s">
        <v>344</v>
      </c>
      <c r="B249" s="152" t="s">
        <v>90</v>
      </c>
      <c r="C249" s="153" t="s">
        <v>90</v>
      </c>
      <c r="D249" s="153" t="s">
        <v>91</v>
      </c>
      <c r="E249" s="164">
        <v>42171.534722222219</v>
      </c>
      <c r="F249" s="165">
        <v>42172.541666666664</v>
      </c>
      <c r="G249" s="166">
        <v>42173.636805555558</v>
      </c>
      <c r="H249" s="167">
        <f t="shared" si="39"/>
        <v>50.450000000128057</v>
      </c>
      <c r="I249" s="168">
        <f t="shared" si="67"/>
        <v>2</v>
      </c>
      <c r="J249" s="169">
        <v>28</v>
      </c>
      <c r="K249" s="160">
        <f t="shared" si="68"/>
        <v>2</v>
      </c>
      <c r="L249" s="170">
        <f t="shared" si="69"/>
        <v>1</v>
      </c>
      <c r="M249" s="169" t="s">
        <v>92</v>
      </c>
    </row>
    <row r="250" spans="1:16" ht="15.75" customHeight="1" x14ac:dyDescent="0.25">
      <c r="A250" s="151" t="s">
        <v>344</v>
      </c>
      <c r="B250" s="152" t="s">
        <v>93</v>
      </c>
      <c r="C250" s="153" t="s">
        <v>93</v>
      </c>
      <c r="D250" s="153" t="s">
        <v>19</v>
      </c>
      <c r="E250" s="164">
        <v>42171.534722222219</v>
      </c>
      <c r="F250" s="165">
        <v>42177.584027777775</v>
      </c>
      <c r="G250" s="166">
        <v>42177.584027777775</v>
      </c>
      <c r="H250" s="167">
        <f t="shared" si="39"/>
        <v>145.18333333334886</v>
      </c>
      <c r="I250" s="168">
        <f t="shared" si="67"/>
        <v>6</v>
      </c>
      <c r="J250" s="169">
        <v>14</v>
      </c>
      <c r="K250" s="160">
        <f t="shared" si="68"/>
        <v>6</v>
      </c>
      <c r="L250" s="170">
        <f t="shared" si="69"/>
        <v>6</v>
      </c>
      <c r="M250" s="169" t="s">
        <v>92</v>
      </c>
    </row>
    <row r="251" spans="1:16" ht="15.75" customHeight="1" x14ac:dyDescent="0.25">
      <c r="A251" s="151" t="s">
        <v>344</v>
      </c>
      <c r="B251" s="208" t="s">
        <v>308</v>
      </c>
      <c r="C251" s="153" t="s">
        <v>93</v>
      </c>
      <c r="D251" s="209" t="s">
        <v>309</v>
      </c>
      <c r="E251" s="164">
        <v>42171.534722222219</v>
      </c>
      <c r="F251" s="165">
        <v>42177.584027777775</v>
      </c>
      <c r="G251" s="166">
        <v>42177.584027777775</v>
      </c>
      <c r="H251" s="167">
        <f t="shared" si="39"/>
        <v>145.18333333334886</v>
      </c>
      <c r="I251" s="168">
        <f t="shared" si="67"/>
        <v>6</v>
      </c>
      <c r="J251" s="169">
        <v>14</v>
      </c>
      <c r="K251" s="160">
        <f t="shared" si="68"/>
        <v>6</v>
      </c>
      <c r="L251" s="170">
        <f t="shared" si="69"/>
        <v>6</v>
      </c>
      <c r="M251" s="169" t="s">
        <v>92</v>
      </c>
    </row>
    <row r="252" spans="1:16" ht="15.75" customHeight="1" x14ac:dyDescent="0.25">
      <c r="A252" s="151" t="s">
        <v>344</v>
      </c>
      <c r="B252" s="152" t="s">
        <v>94</v>
      </c>
      <c r="C252" s="153" t="s">
        <v>94</v>
      </c>
      <c r="D252" s="153" t="s">
        <v>95</v>
      </c>
      <c r="E252" s="164">
        <v>42171.534722222219</v>
      </c>
      <c r="F252" s="165">
        <v>42177.565972222219</v>
      </c>
      <c r="G252" s="166">
        <v>42179.383333333331</v>
      </c>
      <c r="H252" s="167">
        <f t="shared" si="39"/>
        <v>188.36666666669771</v>
      </c>
      <c r="I252" s="168">
        <f t="shared" si="67"/>
        <v>7</v>
      </c>
      <c r="J252" s="171">
        <v>7</v>
      </c>
      <c r="K252" s="160">
        <f>L252</f>
        <v>6</v>
      </c>
      <c r="L252" s="170">
        <f t="shared" si="69"/>
        <v>6</v>
      </c>
      <c r="M252" s="169" t="s">
        <v>92</v>
      </c>
    </row>
    <row r="253" spans="1:16" ht="15.75" customHeight="1" x14ac:dyDescent="0.25">
      <c r="A253" s="151" t="s">
        <v>344</v>
      </c>
      <c r="B253" s="152" t="s">
        <v>96</v>
      </c>
      <c r="C253" s="153" t="s">
        <v>96</v>
      </c>
      <c r="D253" s="153" t="s">
        <v>97</v>
      </c>
      <c r="E253" s="164">
        <v>42171.534722222219</v>
      </c>
      <c r="F253" s="165">
        <v>42173.626388888886</v>
      </c>
      <c r="G253" s="166">
        <v>42174.386805555558</v>
      </c>
      <c r="H253" s="167">
        <f t="shared" si="39"/>
        <v>68.450000000128057</v>
      </c>
      <c r="I253" s="168">
        <f t="shared" si="67"/>
        <v>2</v>
      </c>
      <c r="J253" s="169">
        <v>7</v>
      </c>
      <c r="K253" s="160">
        <f>L253</f>
        <v>2</v>
      </c>
      <c r="L253" s="170">
        <f t="shared" si="69"/>
        <v>2</v>
      </c>
      <c r="M253" s="172" t="s">
        <v>92</v>
      </c>
    </row>
    <row r="254" spans="1:16" ht="15.75" customHeight="1" x14ac:dyDescent="0.25">
      <c r="A254" s="151" t="s">
        <v>344</v>
      </c>
      <c r="B254" s="152" t="s">
        <v>98</v>
      </c>
      <c r="C254" s="153" t="s">
        <v>98</v>
      </c>
      <c r="D254" s="153" t="s">
        <v>21</v>
      </c>
      <c r="E254" s="164">
        <v>42171.534722222219</v>
      </c>
      <c r="F254" s="165">
        <v>42177.820833333331</v>
      </c>
      <c r="G254" s="166">
        <v>42177.820833333331</v>
      </c>
      <c r="H254" s="167">
        <f t="shared" si="39"/>
        <v>150.86666666669771</v>
      </c>
      <c r="I254" s="168">
        <f t="shared" si="67"/>
        <v>6</v>
      </c>
      <c r="J254" s="171">
        <v>28</v>
      </c>
      <c r="K254" s="160">
        <f>I254</f>
        <v>6</v>
      </c>
      <c r="L254" s="170">
        <f t="shared" si="69"/>
        <v>6</v>
      </c>
      <c r="M254" s="172" t="s">
        <v>92</v>
      </c>
    </row>
    <row r="255" spans="1:16" ht="15.75" customHeight="1" x14ac:dyDescent="0.25">
      <c r="A255" s="151" t="s">
        <v>344</v>
      </c>
      <c r="B255" s="152" t="s">
        <v>99</v>
      </c>
      <c r="C255" s="153" t="s">
        <v>99</v>
      </c>
      <c r="D255" s="153" t="s">
        <v>22</v>
      </c>
      <c r="E255" s="164">
        <v>42171.534722222219</v>
      </c>
      <c r="F255" s="165">
        <v>42177.820833333331</v>
      </c>
      <c r="G255" s="166">
        <v>42177.820833333331</v>
      </c>
      <c r="H255" s="167">
        <f t="shared" si="39"/>
        <v>150.86666666669771</v>
      </c>
      <c r="I255" s="168">
        <f t="shared" si="67"/>
        <v>6</v>
      </c>
      <c r="J255" s="171">
        <v>28</v>
      </c>
      <c r="K255" s="160">
        <f>I255</f>
        <v>6</v>
      </c>
      <c r="L255" s="170">
        <f t="shared" si="69"/>
        <v>6</v>
      </c>
      <c r="M255" s="172" t="s">
        <v>92</v>
      </c>
    </row>
    <row r="256" spans="1:16" ht="15.75" customHeight="1" x14ac:dyDescent="0.25">
      <c r="A256" s="151" t="s">
        <v>344</v>
      </c>
      <c r="B256" s="208" t="s">
        <v>310</v>
      </c>
      <c r="C256" s="210" t="s">
        <v>312</v>
      </c>
      <c r="D256" s="210" t="s">
        <v>313</v>
      </c>
      <c r="E256" s="164">
        <v>42171.534722222219</v>
      </c>
      <c r="F256" s="165">
        <v>42172.541666666664</v>
      </c>
      <c r="G256" s="166">
        <v>42172.580555555556</v>
      </c>
      <c r="H256" s="167">
        <f t="shared" si="39"/>
        <v>25.100000000093132</v>
      </c>
      <c r="I256" s="168">
        <f t="shared" si="67"/>
        <v>1</v>
      </c>
      <c r="J256" s="169">
        <v>2</v>
      </c>
      <c r="K256" s="160">
        <f t="shared" ref="K256:K260" si="70">I256</f>
        <v>1</v>
      </c>
      <c r="L256" s="170">
        <f t="shared" si="69"/>
        <v>1</v>
      </c>
      <c r="M256" s="169">
        <v>180</v>
      </c>
    </row>
    <row r="257" spans="1:16" ht="15.75" customHeight="1" x14ac:dyDescent="0.25">
      <c r="A257" s="151" t="s">
        <v>344</v>
      </c>
      <c r="B257" s="152" t="s">
        <v>281</v>
      </c>
      <c r="C257" s="153" t="s">
        <v>281</v>
      </c>
      <c r="D257" s="209" t="s">
        <v>311</v>
      </c>
      <c r="E257" s="164">
        <v>42171.534722222219</v>
      </c>
      <c r="F257" s="165">
        <v>42172.541666666664</v>
      </c>
      <c r="G257" s="166">
        <v>42172.580555555556</v>
      </c>
      <c r="H257" s="167">
        <f t="shared" si="39"/>
        <v>25.100000000093132</v>
      </c>
      <c r="I257" s="168">
        <f t="shared" si="67"/>
        <v>1</v>
      </c>
      <c r="J257" s="169">
        <v>28</v>
      </c>
      <c r="K257" s="160">
        <f t="shared" si="70"/>
        <v>1</v>
      </c>
      <c r="L257" s="170">
        <f t="shared" si="69"/>
        <v>1</v>
      </c>
      <c r="M257" s="169">
        <v>180</v>
      </c>
    </row>
    <row r="258" spans="1:16" ht="15.75" customHeight="1" x14ac:dyDescent="0.25">
      <c r="A258" s="151" t="s">
        <v>344</v>
      </c>
      <c r="B258" s="173" t="s">
        <v>100</v>
      </c>
      <c r="C258" s="174" t="s">
        <v>100</v>
      </c>
      <c r="D258" s="174" t="s">
        <v>101</v>
      </c>
      <c r="E258" s="164">
        <v>42171.534722222219</v>
      </c>
      <c r="F258" s="165">
        <v>42178.742361111108</v>
      </c>
      <c r="G258" s="166">
        <v>42178.742361111108</v>
      </c>
      <c r="H258" s="167">
        <f t="shared" si="39"/>
        <v>172.98333333333721</v>
      </c>
      <c r="I258" s="168">
        <f t="shared" si="67"/>
        <v>7</v>
      </c>
      <c r="J258" s="169">
        <v>28</v>
      </c>
      <c r="K258" s="160">
        <f t="shared" si="70"/>
        <v>7</v>
      </c>
      <c r="L258" s="170">
        <f t="shared" si="69"/>
        <v>7</v>
      </c>
      <c r="M258" s="169">
        <v>28</v>
      </c>
      <c r="P258" s="163"/>
    </row>
    <row r="259" spans="1:16" ht="15.75" customHeight="1" x14ac:dyDescent="0.25">
      <c r="A259" s="151" t="s">
        <v>344</v>
      </c>
      <c r="B259" s="175" t="s">
        <v>104</v>
      </c>
      <c r="C259" s="176" t="s">
        <v>285</v>
      </c>
      <c r="D259" s="177" t="s">
        <v>105</v>
      </c>
      <c r="E259" s="164">
        <v>42171.534722222219</v>
      </c>
      <c r="F259" s="165">
        <v>42172.762499999997</v>
      </c>
      <c r="G259" s="166">
        <v>42172.762499999997</v>
      </c>
      <c r="H259" s="167">
        <f t="shared" si="39"/>
        <v>29.466666666674428</v>
      </c>
      <c r="I259" s="168">
        <f t="shared" si="67"/>
        <v>1</v>
      </c>
      <c r="J259" s="169">
        <v>14</v>
      </c>
      <c r="K259" s="160">
        <f t="shared" si="70"/>
        <v>1</v>
      </c>
      <c r="L259" s="170">
        <f t="shared" si="69"/>
        <v>1</v>
      </c>
      <c r="M259" s="169">
        <v>14</v>
      </c>
      <c r="P259" s="163"/>
    </row>
    <row r="260" spans="1:16" ht="15.75" customHeight="1" thickBot="1" x14ac:dyDescent="0.3">
      <c r="A260" s="178" t="s">
        <v>344</v>
      </c>
      <c r="B260" s="179" t="s">
        <v>280</v>
      </c>
      <c r="C260" s="180" t="s">
        <v>285</v>
      </c>
      <c r="D260" s="181" t="s">
        <v>286</v>
      </c>
      <c r="E260" s="182">
        <v>42171.534722222219</v>
      </c>
      <c r="F260" s="183">
        <v>42172.762499999997</v>
      </c>
      <c r="G260" s="184">
        <v>42172.762499999997</v>
      </c>
      <c r="H260" s="185">
        <f t="shared" si="39"/>
        <v>29.466666666674428</v>
      </c>
      <c r="I260" s="186">
        <f t="shared" si="67"/>
        <v>1</v>
      </c>
      <c r="J260" s="187">
        <v>14</v>
      </c>
      <c r="K260" s="188">
        <f t="shared" si="70"/>
        <v>1</v>
      </c>
      <c r="L260" s="189">
        <f t="shared" si="69"/>
        <v>1</v>
      </c>
      <c r="M260" s="187">
        <v>14</v>
      </c>
    </row>
    <row r="261" spans="1:16" ht="15.75" customHeight="1" x14ac:dyDescent="0.25">
      <c r="A261" s="214" t="s">
        <v>342</v>
      </c>
      <c r="B261" s="152" t="s">
        <v>282</v>
      </c>
      <c r="C261" s="153" t="s">
        <v>283</v>
      </c>
      <c r="D261" s="153" t="s">
        <v>7</v>
      </c>
      <c r="E261" s="154">
        <v>42171.666666666664</v>
      </c>
      <c r="F261" s="155">
        <v>42177.333333333336</v>
      </c>
      <c r="G261" s="156">
        <v>42178.455555555556</v>
      </c>
      <c r="H261" s="157">
        <f t="shared" si="39"/>
        <v>162.93333333340706</v>
      </c>
      <c r="I261" s="158">
        <f>DAY(G261-E261)</f>
        <v>6</v>
      </c>
      <c r="J261" s="159">
        <v>180</v>
      </c>
      <c r="K261" s="160">
        <f>I261</f>
        <v>6</v>
      </c>
      <c r="L261" s="161">
        <f>DAY(F261-E261)</f>
        <v>5</v>
      </c>
      <c r="M261" s="159" t="s">
        <v>92</v>
      </c>
    </row>
    <row r="262" spans="1:16" ht="15.75" customHeight="1" x14ac:dyDescent="0.25">
      <c r="A262" s="214" t="s">
        <v>342</v>
      </c>
      <c r="B262" s="152" t="s">
        <v>282</v>
      </c>
      <c r="C262" s="153" t="s">
        <v>283</v>
      </c>
      <c r="D262" s="153" t="s">
        <v>102</v>
      </c>
      <c r="E262" s="164">
        <v>42171.666666666664</v>
      </c>
      <c r="F262" s="165">
        <v>42179.333333333336</v>
      </c>
      <c r="G262" s="166">
        <v>42184.522222222222</v>
      </c>
      <c r="H262" s="167">
        <f t="shared" si="39"/>
        <v>308.53333333338378</v>
      </c>
      <c r="I262" s="168">
        <f t="shared" ref="I262:I276" si="71">DAY(G262-E262)</f>
        <v>12</v>
      </c>
      <c r="J262" s="169">
        <v>180</v>
      </c>
      <c r="K262" s="160">
        <f t="shared" ref="K262:K267" si="72">I262</f>
        <v>12</v>
      </c>
      <c r="L262" s="170">
        <f>DAY(F262-E262)</f>
        <v>7</v>
      </c>
      <c r="M262" s="169" t="s">
        <v>92</v>
      </c>
    </row>
    <row r="263" spans="1:16" ht="15.75" customHeight="1" x14ac:dyDescent="0.25">
      <c r="A263" s="214" t="s">
        <v>342</v>
      </c>
      <c r="B263" s="152" t="s">
        <v>103</v>
      </c>
      <c r="C263" s="153" t="s">
        <v>284</v>
      </c>
      <c r="D263" s="153" t="s">
        <v>287</v>
      </c>
      <c r="E263" s="164">
        <v>42171.666666666664</v>
      </c>
      <c r="F263" s="165">
        <v>42179.479166666664</v>
      </c>
      <c r="G263" s="166">
        <v>42180.625</v>
      </c>
      <c r="H263" s="167">
        <f t="shared" si="39"/>
        <v>215.00000000005821</v>
      </c>
      <c r="I263" s="168">
        <f t="shared" si="71"/>
        <v>8</v>
      </c>
      <c r="J263" s="169">
        <v>180</v>
      </c>
      <c r="K263" s="160">
        <f t="shared" si="72"/>
        <v>8</v>
      </c>
      <c r="L263" s="170">
        <f t="shared" ref="L263:L276" si="73">DAY(F263-E263)</f>
        <v>7</v>
      </c>
      <c r="M263" s="169" t="s">
        <v>92</v>
      </c>
    </row>
    <row r="264" spans="1:16" ht="15.75" customHeight="1" x14ac:dyDescent="0.25">
      <c r="A264" s="214" t="s">
        <v>342</v>
      </c>
      <c r="B264" s="152" t="s">
        <v>103</v>
      </c>
      <c r="C264" s="153" t="s">
        <v>284</v>
      </c>
      <c r="D264" s="153" t="s">
        <v>288</v>
      </c>
      <c r="E264" s="164">
        <v>42171.666666666664</v>
      </c>
      <c r="F264" s="165">
        <v>42179.479166666664</v>
      </c>
      <c r="G264" s="166">
        <v>42180.623611111114</v>
      </c>
      <c r="H264" s="167">
        <f t="shared" si="39"/>
        <v>214.96666666679084</v>
      </c>
      <c r="I264" s="168">
        <f t="shared" si="71"/>
        <v>8</v>
      </c>
      <c r="J264" s="169">
        <v>180</v>
      </c>
      <c r="K264" s="160">
        <f t="shared" si="72"/>
        <v>8</v>
      </c>
      <c r="L264" s="170">
        <f t="shared" si="73"/>
        <v>7</v>
      </c>
      <c r="M264" s="169" t="s">
        <v>92</v>
      </c>
    </row>
    <row r="265" spans="1:16" ht="15.75" customHeight="1" x14ac:dyDescent="0.25">
      <c r="A265" s="151" t="s">
        <v>342</v>
      </c>
      <c r="B265" s="152" t="s">
        <v>90</v>
      </c>
      <c r="C265" s="153" t="s">
        <v>90</v>
      </c>
      <c r="D265" s="153" t="s">
        <v>91</v>
      </c>
      <c r="E265" s="164">
        <v>42171.666666666664</v>
      </c>
      <c r="F265" s="165">
        <v>42172.541666666664</v>
      </c>
      <c r="G265" s="166">
        <v>42174.416666666664</v>
      </c>
      <c r="H265" s="167">
        <f t="shared" si="39"/>
        <v>66</v>
      </c>
      <c r="I265" s="168">
        <f t="shared" si="71"/>
        <v>2</v>
      </c>
      <c r="J265" s="169">
        <v>28</v>
      </c>
      <c r="K265" s="160">
        <f t="shared" si="72"/>
        <v>2</v>
      </c>
      <c r="L265" s="170">
        <f t="shared" si="73"/>
        <v>0</v>
      </c>
      <c r="M265" s="169" t="s">
        <v>92</v>
      </c>
    </row>
    <row r="266" spans="1:16" ht="15.75" customHeight="1" x14ac:dyDescent="0.25">
      <c r="A266" s="151" t="s">
        <v>342</v>
      </c>
      <c r="B266" s="152" t="s">
        <v>93</v>
      </c>
      <c r="C266" s="153" t="s">
        <v>93</v>
      </c>
      <c r="D266" s="153" t="s">
        <v>19</v>
      </c>
      <c r="E266" s="164">
        <v>42171.666666666664</v>
      </c>
      <c r="F266" s="165">
        <v>42177.62777777778</v>
      </c>
      <c r="G266" s="166">
        <v>42177.62777777778</v>
      </c>
      <c r="H266" s="167">
        <f t="shared" si="39"/>
        <v>143.06666666676756</v>
      </c>
      <c r="I266" s="168">
        <f t="shared" si="71"/>
        <v>5</v>
      </c>
      <c r="J266" s="169">
        <v>14</v>
      </c>
      <c r="K266" s="160">
        <f t="shared" si="72"/>
        <v>5</v>
      </c>
      <c r="L266" s="170">
        <f t="shared" si="73"/>
        <v>5</v>
      </c>
      <c r="M266" s="169" t="s">
        <v>92</v>
      </c>
    </row>
    <row r="267" spans="1:16" ht="15.75" customHeight="1" x14ac:dyDescent="0.25">
      <c r="A267" s="151" t="s">
        <v>342</v>
      </c>
      <c r="B267" s="208" t="s">
        <v>308</v>
      </c>
      <c r="C267" s="153" t="s">
        <v>93</v>
      </c>
      <c r="D267" s="209" t="s">
        <v>309</v>
      </c>
      <c r="E267" s="164">
        <v>42171.666666666664</v>
      </c>
      <c r="F267" s="165">
        <v>42177.62777777778</v>
      </c>
      <c r="G267" s="166">
        <v>42177.62777777778</v>
      </c>
      <c r="H267" s="167">
        <f t="shared" si="39"/>
        <v>143.06666666676756</v>
      </c>
      <c r="I267" s="168">
        <f t="shared" si="71"/>
        <v>5</v>
      </c>
      <c r="J267" s="169">
        <v>14</v>
      </c>
      <c r="K267" s="160">
        <f t="shared" si="72"/>
        <v>5</v>
      </c>
      <c r="L267" s="170">
        <f t="shared" si="73"/>
        <v>5</v>
      </c>
      <c r="M267" s="169" t="s">
        <v>92</v>
      </c>
    </row>
    <row r="268" spans="1:16" ht="15.75" customHeight="1" x14ac:dyDescent="0.25">
      <c r="A268" s="151" t="s">
        <v>342</v>
      </c>
      <c r="B268" s="152" t="s">
        <v>94</v>
      </c>
      <c r="C268" s="153" t="s">
        <v>94</v>
      </c>
      <c r="D268" s="153" t="s">
        <v>95</v>
      </c>
      <c r="E268" s="164">
        <v>42171.666666666664</v>
      </c>
      <c r="F268" s="165">
        <v>42177.565972222219</v>
      </c>
      <c r="G268" s="166">
        <v>42179.385416666664</v>
      </c>
      <c r="H268" s="167">
        <f t="shared" si="39"/>
        <v>185.25</v>
      </c>
      <c r="I268" s="168">
        <f t="shared" si="71"/>
        <v>7</v>
      </c>
      <c r="J268" s="171">
        <v>7</v>
      </c>
      <c r="K268" s="160">
        <f>L268</f>
        <v>5</v>
      </c>
      <c r="L268" s="170">
        <f t="shared" si="73"/>
        <v>5</v>
      </c>
      <c r="M268" s="169" t="s">
        <v>92</v>
      </c>
    </row>
    <row r="269" spans="1:16" ht="15.75" customHeight="1" x14ac:dyDescent="0.25">
      <c r="A269" s="151" t="s">
        <v>342</v>
      </c>
      <c r="B269" s="152" t="s">
        <v>96</v>
      </c>
      <c r="C269" s="153" t="s">
        <v>96</v>
      </c>
      <c r="D269" s="153" t="s">
        <v>97</v>
      </c>
      <c r="E269" s="164">
        <v>42171.666666666664</v>
      </c>
      <c r="F269" s="165">
        <v>42173.626388888886</v>
      </c>
      <c r="G269" s="166">
        <v>42174.381249999999</v>
      </c>
      <c r="H269" s="167">
        <f t="shared" si="39"/>
        <v>65.150000000023283</v>
      </c>
      <c r="I269" s="168">
        <f t="shared" si="71"/>
        <v>2</v>
      </c>
      <c r="J269" s="169">
        <v>7</v>
      </c>
      <c r="K269" s="160">
        <f>L269</f>
        <v>1</v>
      </c>
      <c r="L269" s="170">
        <f t="shared" si="73"/>
        <v>1</v>
      </c>
      <c r="M269" s="172" t="s">
        <v>92</v>
      </c>
    </row>
    <row r="270" spans="1:16" ht="15.75" customHeight="1" x14ac:dyDescent="0.25">
      <c r="A270" s="151" t="s">
        <v>342</v>
      </c>
      <c r="B270" s="152" t="s">
        <v>98</v>
      </c>
      <c r="C270" s="153" t="s">
        <v>98</v>
      </c>
      <c r="D270" s="153" t="s">
        <v>21</v>
      </c>
      <c r="E270" s="164">
        <v>42171.666666666664</v>
      </c>
      <c r="F270" s="165">
        <v>42177.616666666669</v>
      </c>
      <c r="G270" s="166">
        <v>42177.616666666669</v>
      </c>
      <c r="H270" s="167">
        <f t="shared" si="39"/>
        <v>142.80000000010477</v>
      </c>
      <c r="I270" s="168">
        <f t="shared" si="71"/>
        <v>5</v>
      </c>
      <c r="J270" s="171">
        <v>28</v>
      </c>
      <c r="K270" s="160">
        <f>I270</f>
        <v>5</v>
      </c>
      <c r="L270" s="170">
        <f t="shared" si="73"/>
        <v>5</v>
      </c>
      <c r="M270" s="172" t="s">
        <v>92</v>
      </c>
    </row>
    <row r="271" spans="1:16" ht="15.75" customHeight="1" x14ac:dyDescent="0.25">
      <c r="A271" s="151" t="s">
        <v>342</v>
      </c>
      <c r="B271" s="152" t="s">
        <v>99</v>
      </c>
      <c r="C271" s="153" t="s">
        <v>99</v>
      </c>
      <c r="D271" s="153" t="s">
        <v>22</v>
      </c>
      <c r="E271" s="164">
        <v>42171.666666666664</v>
      </c>
      <c r="F271" s="165">
        <v>42177.616666666669</v>
      </c>
      <c r="G271" s="166">
        <v>42177.616666666669</v>
      </c>
      <c r="H271" s="167">
        <f t="shared" si="39"/>
        <v>142.80000000010477</v>
      </c>
      <c r="I271" s="168">
        <f t="shared" si="71"/>
        <v>5</v>
      </c>
      <c r="J271" s="171">
        <v>28</v>
      </c>
      <c r="K271" s="160">
        <f>I271</f>
        <v>5</v>
      </c>
      <c r="L271" s="170">
        <f t="shared" si="73"/>
        <v>5</v>
      </c>
      <c r="M271" s="172" t="s">
        <v>92</v>
      </c>
    </row>
    <row r="272" spans="1:16" ht="15.75" customHeight="1" x14ac:dyDescent="0.25">
      <c r="A272" s="151" t="s">
        <v>342</v>
      </c>
      <c r="B272" s="208" t="s">
        <v>310</v>
      </c>
      <c r="C272" s="210" t="s">
        <v>312</v>
      </c>
      <c r="D272" s="210" t="s">
        <v>313</v>
      </c>
      <c r="E272" s="164">
        <v>42171.666666666664</v>
      </c>
      <c r="F272" s="165">
        <v>42172.541666666664</v>
      </c>
      <c r="G272" s="166">
        <v>42172.584722222222</v>
      </c>
      <c r="H272" s="167">
        <f t="shared" si="39"/>
        <v>22.03333333338378</v>
      </c>
      <c r="I272" s="168">
        <f t="shared" si="71"/>
        <v>0</v>
      </c>
      <c r="J272" s="169">
        <v>2</v>
      </c>
      <c r="K272" s="160">
        <f t="shared" ref="K272:K276" si="74">I272</f>
        <v>0</v>
      </c>
      <c r="L272" s="170">
        <f t="shared" si="73"/>
        <v>0</v>
      </c>
      <c r="M272" s="169">
        <v>180</v>
      </c>
    </row>
    <row r="273" spans="1:16" ht="15.75" customHeight="1" x14ac:dyDescent="0.25">
      <c r="A273" s="151" t="s">
        <v>342</v>
      </c>
      <c r="B273" s="152" t="s">
        <v>281</v>
      </c>
      <c r="C273" s="153" t="s">
        <v>281</v>
      </c>
      <c r="D273" s="209" t="s">
        <v>311</v>
      </c>
      <c r="E273" s="164">
        <v>42171.666666666664</v>
      </c>
      <c r="F273" s="165">
        <v>42172.541666666664</v>
      </c>
      <c r="G273" s="166">
        <v>42172.584722222222</v>
      </c>
      <c r="H273" s="167">
        <f t="shared" si="39"/>
        <v>22.03333333338378</v>
      </c>
      <c r="I273" s="168">
        <f t="shared" si="71"/>
        <v>0</v>
      </c>
      <c r="J273" s="169">
        <v>28</v>
      </c>
      <c r="K273" s="160">
        <f t="shared" si="74"/>
        <v>0</v>
      </c>
      <c r="L273" s="170">
        <f t="shared" si="73"/>
        <v>0</v>
      </c>
      <c r="M273" s="169">
        <v>180</v>
      </c>
    </row>
    <row r="274" spans="1:16" ht="15.75" customHeight="1" x14ac:dyDescent="0.25">
      <c r="A274" s="151" t="s">
        <v>342</v>
      </c>
      <c r="B274" s="173" t="s">
        <v>100</v>
      </c>
      <c r="C274" s="174" t="s">
        <v>100</v>
      </c>
      <c r="D274" s="174" t="s">
        <v>101</v>
      </c>
      <c r="E274" s="164">
        <v>42171.666666666664</v>
      </c>
      <c r="F274" s="165">
        <v>42178.777777777781</v>
      </c>
      <c r="G274" s="166">
        <v>42178.777777777781</v>
      </c>
      <c r="H274" s="167">
        <f t="shared" si="39"/>
        <v>170.66666666680248</v>
      </c>
      <c r="I274" s="168">
        <f t="shared" si="71"/>
        <v>7</v>
      </c>
      <c r="J274" s="169">
        <v>28</v>
      </c>
      <c r="K274" s="160">
        <f t="shared" si="74"/>
        <v>7</v>
      </c>
      <c r="L274" s="170">
        <f t="shared" si="73"/>
        <v>7</v>
      </c>
      <c r="M274" s="169">
        <v>28</v>
      </c>
      <c r="P274" s="163"/>
    </row>
    <row r="275" spans="1:16" ht="15.75" customHeight="1" x14ac:dyDescent="0.25">
      <c r="A275" s="151" t="s">
        <v>342</v>
      </c>
      <c r="B275" s="175" t="s">
        <v>104</v>
      </c>
      <c r="C275" s="176" t="s">
        <v>285</v>
      </c>
      <c r="D275" s="177" t="s">
        <v>105</v>
      </c>
      <c r="E275" s="164">
        <v>42171.666666666664</v>
      </c>
      <c r="F275" s="165">
        <v>42172.823611111111</v>
      </c>
      <c r="G275" s="166">
        <v>42172.823611111111</v>
      </c>
      <c r="H275" s="167">
        <f t="shared" si="39"/>
        <v>27.766666666720994</v>
      </c>
      <c r="I275" s="168">
        <f t="shared" si="71"/>
        <v>1</v>
      </c>
      <c r="J275" s="169">
        <v>14</v>
      </c>
      <c r="K275" s="160">
        <f t="shared" si="74"/>
        <v>1</v>
      </c>
      <c r="L275" s="170">
        <f t="shared" si="73"/>
        <v>1</v>
      </c>
      <c r="M275" s="169">
        <v>14</v>
      </c>
      <c r="P275" s="163"/>
    </row>
    <row r="276" spans="1:16" ht="15.75" customHeight="1" thickBot="1" x14ac:dyDescent="0.3">
      <c r="A276" s="178" t="s">
        <v>342</v>
      </c>
      <c r="B276" s="179" t="s">
        <v>280</v>
      </c>
      <c r="C276" s="180" t="s">
        <v>285</v>
      </c>
      <c r="D276" s="181" t="s">
        <v>286</v>
      </c>
      <c r="E276" s="182">
        <v>42171.666666666664</v>
      </c>
      <c r="F276" s="183">
        <v>42172.823611111111</v>
      </c>
      <c r="G276" s="184">
        <v>42172.823611111111</v>
      </c>
      <c r="H276" s="185">
        <f t="shared" si="39"/>
        <v>27.766666666720994</v>
      </c>
      <c r="I276" s="186">
        <f t="shared" si="71"/>
        <v>1</v>
      </c>
      <c r="J276" s="187">
        <v>14</v>
      </c>
      <c r="K276" s="188">
        <f t="shared" si="74"/>
        <v>1</v>
      </c>
      <c r="L276" s="189">
        <f t="shared" si="73"/>
        <v>1</v>
      </c>
      <c r="M276" s="187">
        <v>14</v>
      </c>
    </row>
    <row r="277" spans="1:16" ht="15.75" customHeight="1" x14ac:dyDescent="0.25">
      <c r="A277" s="214" t="s">
        <v>339</v>
      </c>
      <c r="B277" s="152" t="s">
        <v>282</v>
      </c>
      <c r="C277" s="153" t="s">
        <v>283</v>
      </c>
      <c r="D277" s="153" t="s">
        <v>7</v>
      </c>
      <c r="E277" s="154">
        <v>42171.489583333336</v>
      </c>
      <c r="F277" s="155">
        <v>42177.333333333336</v>
      </c>
      <c r="G277" s="156">
        <v>42178.477083333331</v>
      </c>
      <c r="H277" s="157">
        <f t="shared" si="0"/>
        <v>167.69999999989523</v>
      </c>
      <c r="I277" s="158">
        <f>DAY(G277-E277)</f>
        <v>6</v>
      </c>
      <c r="J277" s="159">
        <v>180</v>
      </c>
      <c r="K277" s="160">
        <f>I277</f>
        <v>6</v>
      </c>
      <c r="L277" s="161">
        <f>DAY(F277-E277)</f>
        <v>5</v>
      </c>
      <c r="M277" s="159" t="s">
        <v>92</v>
      </c>
    </row>
    <row r="278" spans="1:16" ht="15.75" customHeight="1" x14ac:dyDescent="0.25">
      <c r="A278" s="151" t="s">
        <v>339</v>
      </c>
      <c r="B278" s="152" t="s">
        <v>282</v>
      </c>
      <c r="C278" s="153" t="s">
        <v>283</v>
      </c>
      <c r="D278" s="153" t="s">
        <v>7</v>
      </c>
      <c r="E278" s="164">
        <v>42171.489583333336</v>
      </c>
      <c r="F278" s="165">
        <v>42177.333333333336</v>
      </c>
      <c r="G278" s="166">
        <v>42178.646527777775</v>
      </c>
      <c r="H278" s="167">
        <f t="shared" si="0"/>
        <v>171.76666666654637</v>
      </c>
      <c r="I278" s="168">
        <f t="shared" ref="I278:I293" si="75">DAY(G278-E278)</f>
        <v>7</v>
      </c>
      <c r="J278" s="169">
        <v>180</v>
      </c>
      <c r="K278" s="160">
        <f t="shared" ref="K278:K284" si="76">I278</f>
        <v>7</v>
      </c>
      <c r="L278" s="170">
        <f>DAY(F278-E278)</f>
        <v>5</v>
      </c>
      <c r="M278" s="169" t="s">
        <v>92</v>
      </c>
    </row>
    <row r="279" spans="1:16" ht="15.75" customHeight="1" x14ac:dyDescent="0.25">
      <c r="A279" s="151" t="s">
        <v>339</v>
      </c>
      <c r="B279" s="152" t="s">
        <v>282</v>
      </c>
      <c r="C279" s="153" t="s">
        <v>283</v>
      </c>
      <c r="D279" s="153" t="s">
        <v>102</v>
      </c>
      <c r="E279" s="164">
        <v>42171.489583333336</v>
      </c>
      <c r="F279" s="165">
        <v>42179.333333333336</v>
      </c>
      <c r="G279" s="166">
        <v>42184.534722222219</v>
      </c>
      <c r="H279" s="167">
        <f t="shared" si="0"/>
        <v>313.08333333319752</v>
      </c>
      <c r="I279" s="168">
        <f t="shared" si="75"/>
        <v>13</v>
      </c>
      <c r="J279" s="169">
        <v>180</v>
      </c>
      <c r="K279" s="160">
        <f t="shared" si="76"/>
        <v>13</v>
      </c>
      <c r="L279" s="170">
        <f>DAY(F279-E279)</f>
        <v>7</v>
      </c>
      <c r="M279" s="169" t="s">
        <v>92</v>
      </c>
    </row>
    <row r="280" spans="1:16" ht="15.75" customHeight="1" x14ac:dyDescent="0.25">
      <c r="A280" s="151" t="s">
        <v>339</v>
      </c>
      <c r="B280" s="152" t="s">
        <v>103</v>
      </c>
      <c r="C280" s="153" t="s">
        <v>284</v>
      </c>
      <c r="D280" s="153" t="s">
        <v>287</v>
      </c>
      <c r="E280" s="164">
        <v>42171.489583333336</v>
      </c>
      <c r="F280" s="165">
        <v>42178.4375</v>
      </c>
      <c r="G280" s="166">
        <v>42180.547222222223</v>
      </c>
      <c r="H280" s="167">
        <f t="shared" si="0"/>
        <v>217.38333333330229</v>
      </c>
      <c r="I280" s="168">
        <f t="shared" si="75"/>
        <v>9</v>
      </c>
      <c r="J280" s="169">
        <v>180</v>
      </c>
      <c r="K280" s="160">
        <f t="shared" si="76"/>
        <v>9</v>
      </c>
      <c r="L280" s="170">
        <f t="shared" ref="L280:L293" si="77">DAY(F280-E280)</f>
        <v>6</v>
      </c>
      <c r="M280" s="169" t="s">
        <v>92</v>
      </c>
    </row>
    <row r="281" spans="1:16" ht="15.75" customHeight="1" x14ac:dyDescent="0.25">
      <c r="A281" s="151" t="s">
        <v>339</v>
      </c>
      <c r="B281" s="152" t="s">
        <v>103</v>
      </c>
      <c r="C281" s="153" t="s">
        <v>284</v>
      </c>
      <c r="D281" s="153" t="s">
        <v>288</v>
      </c>
      <c r="E281" s="164">
        <v>42171.489583333336</v>
      </c>
      <c r="F281" s="165">
        <v>42178.4375</v>
      </c>
      <c r="G281" s="166">
        <v>42180.54583333333</v>
      </c>
      <c r="H281" s="167">
        <f t="shared" si="0"/>
        <v>217.3499999998603</v>
      </c>
      <c r="I281" s="168">
        <f t="shared" si="75"/>
        <v>9</v>
      </c>
      <c r="J281" s="169">
        <v>180</v>
      </c>
      <c r="K281" s="160">
        <f t="shared" si="76"/>
        <v>9</v>
      </c>
      <c r="L281" s="170">
        <f t="shared" si="77"/>
        <v>6</v>
      </c>
      <c r="M281" s="169" t="s">
        <v>92</v>
      </c>
    </row>
    <row r="282" spans="1:16" ht="15.75" customHeight="1" x14ac:dyDescent="0.25">
      <c r="A282" s="214" t="s">
        <v>339</v>
      </c>
      <c r="B282" s="152" t="s">
        <v>90</v>
      </c>
      <c r="C282" s="153" t="s">
        <v>90</v>
      </c>
      <c r="D282" s="153" t="s">
        <v>91</v>
      </c>
      <c r="E282" s="164">
        <v>42171.489583333336</v>
      </c>
      <c r="F282" s="165">
        <v>42172.541666666664</v>
      </c>
      <c r="G282" s="166">
        <v>42173.644444444442</v>
      </c>
      <c r="H282" s="167">
        <f t="shared" si="0"/>
        <v>51.716666666558012</v>
      </c>
      <c r="I282" s="168">
        <f t="shared" si="75"/>
        <v>2</v>
      </c>
      <c r="J282" s="169">
        <v>28</v>
      </c>
      <c r="K282" s="160">
        <f t="shared" si="76"/>
        <v>2</v>
      </c>
      <c r="L282" s="170">
        <f t="shared" si="77"/>
        <v>1</v>
      </c>
      <c r="M282" s="169" t="s">
        <v>92</v>
      </c>
    </row>
    <row r="283" spans="1:16" ht="15.75" customHeight="1" x14ac:dyDescent="0.25">
      <c r="A283" s="151" t="s">
        <v>339</v>
      </c>
      <c r="B283" s="152" t="s">
        <v>93</v>
      </c>
      <c r="C283" s="153" t="s">
        <v>93</v>
      </c>
      <c r="D283" s="153" t="s">
        <v>19</v>
      </c>
      <c r="E283" s="164">
        <v>42171.489583333336</v>
      </c>
      <c r="F283" s="165">
        <v>42178.643750000003</v>
      </c>
      <c r="G283" s="166">
        <v>42178.643750000003</v>
      </c>
      <c r="H283" s="167">
        <f t="shared" si="0"/>
        <v>171.70000000001164</v>
      </c>
      <c r="I283" s="168">
        <f t="shared" si="75"/>
        <v>7</v>
      </c>
      <c r="J283" s="169">
        <v>14</v>
      </c>
      <c r="K283" s="160">
        <f t="shared" si="76"/>
        <v>7</v>
      </c>
      <c r="L283" s="170">
        <f t="shared" si="77"/>
        <v>7</v>
      </c>
      <c r="M283" s="169" t="s">
        <v>92</v>
      </c>
    </row>
    <row r="284" spans="1:16" ht="15.75" customHeight="1" x14ac:dyDescent="0.25">
      <c r="A284" s="151" t="s">
        <v>339</v>
      </c>
      <c r="B284" s="208" t="s">
        <v>308</v>
      </c>
      <c r="C284" s="153" t="s">
        <v>93</v>
      </c>
      <c r="D284" s="209" t="s">
        <v>309</v>
      </c>
      <c r="E284" s="164">
        <v>42171.489583333336</v>
      </c>
      <c r="F284" s="165">
        <v>42178.643750000003</v>
      </c>
      <c r="G284" s="166">
        <v>42178.643750000003</v>
      </c>
      <c r="H284" s="167">
        <f t="shared" si="0"/>
        <v>171.70000000001164</v>
      </c>
      <c r="I284" s="168">
        <f t="shared" si="75"/>
        <v>7</v>
      </c>
      <c r="J284" s="169">
        <v>14</v>
      </c>
      <c r="K284" s="160">
        <f t="shared" si="76"/>
        <v>7</v>
      </c>
      <c r="L284" s="170">
        <f t="shared" si="77"/>
        <v>7</v>
      </c>
      <c r="M284" s="169" t="s">
        <v>92</v>
      </c>
    </row>
    <row r="285" spans="1:16" ht="15.75" customHeight="1" x14ac:dyDescent="0.25">
      <c r="A285" s="151" t="s">
        <v>339</v>
      </c>
      <c r="B285" s="152" t="s">
        <v>94</v>
      </c>
      <c r="C285" s="153" t="s">
        <v>94</v>
      </c>
      <c r="D285" s="153" t="s">
        <v>95</v>
      </c>
      <c r="E285" s="164">
        <v>42171.489583333336</v>
      </c>
      <c r="F285" s="165">
        <v>42177.565972222219</v>
      </c>
      <c r="G285" s="166">
        <v>42179.386111111111</v>
      </c>
      <c r="H285" s="167">
        <f t="shared" si="0"/>
        <v>189.51666666660458</v>
      </c>
      <c r="I285" s="168">
        <f t="shared" si="75"/>
        <v>7</v>
      </c>
      <c r="J285" s="171">
        <v>7</v>
      </c>
      <c r="K285" s="160">
        <f>L285</f>
        <v>6</v>
      </c>
      <c r="L285" s="170">
        <f t="shared" si="77"/>
        <v>6</v>
      </c>
      <c r="M285" s="169" t="s">
        <v>92</v>
      </c>
    </row>
    <row r="286" spans="1:16" ht="15.75" customHeight="1" x14ac:dyDescent="0.25">
      <c r="A286" s="151" t="s">
        <v>339</v>
      </c>
      <c r="B286" s="152" t="s">
        <v>96</v>
      </c>
      <c r="C286" s="153" t="s">
        <v>96</v>
      </c>
      <c r="D286" s="153" t="s">
        <v>97</v>
      </c>
      <c r="E286" s="164">
        <v>42171.489583333336</v>
      </c>
      <c r="F286" s="165">
        <v>42173.626388888886</v>
      </c>
      <c r="G286" s="166">
        <v>42174.38958333333</v>
      </c>
      <c r="H286" s="167">
        <f t="shared" si="0"/>
        <v>69.599999999860302</v>
      </c>
      <c r="I286" s="168">
        <f t="shared" si="75"/>
        <v>2</v>
      </c>
      <c r="J286" s="169">
        <v>7</v>
      </c>
      <c r="K286" s="160">
        <f>L286</f>
        <v>2</v>
      </c>
      <c r="L286" s="170">
        <f t="shared" si="77"/>
        <v>2</v>
      </c>
      <c r="M286" s="172" t="s">
        <v>92</v>
      </c>
    </row>
    <row r="287" spans="1:16" ht="15.75" customHeight="1" x14ac:dyDescent="0.25">
      <c r="A287" s="151" t="s">
        <v>339</v>
      </c>
      <c r="B287" s="152" t="s">
        <v>98</v>
      </c>
      <c r="C287" s="153" t="s">
        <v>98</v>
      </c>
      <c r="D287" s="153" t="s">
        <v>21</v>
      </c>
      <c r="E287" s="164">
        <v>42171.489583333336</v>
      </c>
      <c r="F287" s="165">
        <v>42178.443749999999</v>
      </c>
      <c r="G287" s="166">
        <v>42178.443749999999</v>
      </c>
      <c r="H287" s="167">
        <f t="shared" si="0"/>
        <v>166.89999999990687</v>
      </c>
      <c r="I287" s="168">
        <f t="shared" si="75"/>
        <v>6</v>
      </c>
      <c r="J287" s="171">
        <v>28</v>
      </c>
      <c r="K287" s="160">
        <f>I287</f>
        <v>6</v>
      </c>
      <c r="L287" s="170">
        <f t="shared" si="77"/>
        <v>6</v>
      </c>
      <c r="M287" s="172" t="s">
        <v>92</v>
      </c>
    </row>
    <row r="288" spans="1:16" ht="15.75" customHeight="1" x14ac:dyDescent="0.25">
      <c r="A288" s="151" t="s">
        <v>339</v>
      </c>
      <c r="B288" s="152" t="s">
        <v>99</v>
      </c>
      <c r="C288" s="153" t="s">
        <v>99</v>
      </c>
      <c r="D288" s="153" t="s">
        <v>22</v>
      </c>
      <c r="E288" s="164">
        <v>42171.489583333336</v>
      </c>
      <c r="F288" s="165">
        <v>42177.675694444442</v>
      </c>
      <c r="G288" s="166">
        <v>42177.675694444442</v>
      </c>
      <c r="H288" s="167">
        <f t="shared" si="0"/>
        <v>148.46666666655801</v>
      </c>
      <c r="I288" s="168">
        <f t="shared" si="75"/>
        <v>6</v>
      </c>
      <c r="J288" s="171">
        <v>28</v>
      </c>
      <c r="K288" s="160">
        <f>I288</f>
        <v>6</v>
      </c>
      <c r="L288" s="170">
        <f t="shared" si="77"/>
        <v>6</v>
      </c>
      <c r="M288" s="172" t="s">
        <v>92</v>
      </c>
    </row>
    <row r="289" spans="1:16" ht="15.75" customHeight="1" x14ac:dyDescent="0.25">
      <c r="A289" s="151" t="s">
        <v>339</v>
      </c>
      <c r="B289" s="208" t="s">
        <v>310</v>
      </c>
      <c r="C289" s="210" t="s">
        <v>312</v>
      </c>
      <c r="D289" s="210" t="s">
        <v>313</v>
      </c>
      <c r="E289" s="164">
        <v>42171.489583333336</v>
      </c>
      <c r="F289" s="165">
        <v>42172.541666666664</v>
      </c>
      <c r="G289" s="166">
        <v>42172.589583333334</v>
      </c>
      <c r="H289" s="167">
        <f t="shared" si="0"/>
        <v>26.399999999965075</v>
      </c>
      <c r="I289" s="168">
        <f t="shared" si="75"/>
        <v>1</v>
      </c>
      <c r="J289" s="169">
        <v>2</v>
      </c>
      <c r="K289" s="160">
        <f t="shared" ref="K289:K293" si="78">I289</f>
        <v>1</v>
      </c>
      <c r="L289" s="170">
        <f t="shared" si="77"/>
        <v>1</v>
      </c>
      <c r="M289" s="169">
        <v>180</v>
      </c>
    </row>
    <row r="290" spans="1:16" ht="15.75" customHeight="1" x14ac:dyDescent="0.25">
      <c r="A290" s="151" t="s">
        <v>339</v>
      </c>
      <c r="B290" s="152" t="s">
        <v>281</v>
      </c>
      <c r="C290" s="153" t="s">
        <v>281</v>
      </c>
      <c r="D290" s="209" t="s">
        <v>311</v>
      </c>
      <c r="E290" s="164">
        <v>42171.489583333336</v>
      </c>
      <c r="F290" s="165">
        <v>42172.541666666664</v>
      </c>
      <c r="G290" s="166">
        <v>42172.589583333334</v>
      </c>
      <c r="H290" s="167">
        <f t="shared" si="0"/>
        <v>26.399999999965075</v>
      </c>
      <c r="I290" s="168">
        <f t="shared" si="75"/>
        <v>1</v>
      </c>
      <c r="J290" s="169">
        <v>28</v>
      </c>
      <c r="K290" s="160">
        <f t="shared" si="78"/>
        <v>1</v>
      </c>
      <c r="L290" s="170">
        <f t="shared" si="77"/>
        <v>1</v>
      </c>
      <c r="M290" s="169">
        <v>180</v>
      </c>
    </row>
    <row r="291" spans="1:16" ht="15.75" customHeight="1" x14ac:dyDescent="0.25">
      <c r="A291" s="151" t="s">
        <v>339</v>
      </c>
      <c r="B291" s="173" t="s">
        <v>100</v>
      </c>
      <c r="C291" s="174" t="s">
        <v>100</v>
      </c>
      <c r="D291" s="174" t="s">
        <v>101</v>
      </c>
      <c r="E291" s="164">
        <v>42171.489583333336</v>
      </c>
      <c r="F291" s="165">
        <v>42178.796527777777</v>
      </c>
      <c r="G291" s="166">
        <v>42178.796527777777</v>
      </c>
      <c r="H291" s="167">
        <f t="shared" si="0"/>
        <v>175.3666666665813</v>
      </c>
      <c r="I291" s="168">
        <f t="shared" si="75"/>
        <v>7</v>
      </c>
      <c r="J291" s="169">
        <v>28</v>
      </c>
      <c r="K291" s="160">
        <f t="shared" si="78"/>
        <v>7</v>
      </c>
      <c r="L291" s="170">
        <f t="shared" si="77"/>
        <v>7</v>
      </c>
      <c r="M291" s="169">
        <v>28</v>
      </c>
      <c r="P291" s="163"/>
    </row>
    <row r="292" spans="1:16" ht="15.75" customHeight="1" x14ac:dyDescent="0.25">
      <c r="A292" s="151" t="s">
        <v>339</v>
      </c>
      <c r="B292" s="175" t="s">
        <v>104</v>
      </c>
      <c r="C292" s="176" t="s">
        <v>285</v>
      </c>
      <c r="D292" s="177" t="s">
        <v>105</v>
      </c>
      <c r="E292" s="164">
        <v>42171.489583333336</v>
      </c>
      <c r="F292" s="165">
        <v>42173.626388888886</v>
      </c>
      <c r="G292" s="166">
        <v>42173.626388888886</v>
      </c>
      <c r="H292" s="167">
        <f t="shared" si="0"/>
        <v>51.283333333209157</v>
      </c>
      <c r="I292" s="168">
        <f t="shared" si="75"/>
        <v>2</v>
      </c>
      <c r="J292" s="169">
        <v>14</v>
      </c>
      <c r="K292" s="160">
        <f t="shared" si="78"/>
        <v>2</v>
      </c>
      <c r="L292" s="170">
        <f t="shared" si="77"/>
        <v>2</v>
      </c>
      <c r="M292" s="169">
        <v>14</v>
      </c>
      <c r="P292" s="163"/>
    </row>
    <row r="293" spans="1:16" ht="15.75" customHeight="1" thickBot="1" x14ac:dyDescent="0.3">
      <c r="A293" s="178" t="s">
        <v>339</v>
      </c>
      <c r="B293" s="179" t="s">
        <v>280</v>
      </c>
      <c r="C293" s="180" t="s">
        <v>285</v>
      </c>
      <c r="D293" s="181" t="s">
        <v>286</v>
      </c>
      <c r="E293" s="182">
        <v>42171.489583333336</v>
      </c>
      <c r="F293" s="183">
        <v>42173.626388888886</v>
      </c>
      <c r="G293" s="184">
        <v>42173.626388888886</v>
      </c>
      <c r="H293" s="185">
        <f t="shared" si="0"/>
        <v>51.283333333209157</v>
      </c>
      <c r="I293" s="186">
        <f t="shared" si="75"/>
        <v>2</v>
      </c>
      <c r="J293" s="187">
        <v>14</v>
      </c>
      <c r="K293" s="188">
        <f t="shared" si="78"/>
        <v>2</v>
      </c>
      <c r="L293" s="189">
        <f t="shared" si="77"/>
        <v>2</v>
      </c>
      <c r="M293" s="187">
        <v>14</v>
      </c>
    </row>
    <row r="294" spans="1:16" ht="15.75" customHeight="1" x14ac:dyDescent="0.25">
      <c r="A294" s="214" t="s">
        <v>334</v>
      </c>
      <c r="B294" s="152" t="s">
        <v>282</v>
      </c>
      <c r="C294" s="153" t="s">
        <v>283</v>
      </c>
      <c r="D294" s="153" t="s">
        <v>7</v>
      </c>
      <c r="E294" s="154">
        <v>42171.375</v>
      </c>
      <c r="F294" s="155">
        <v>42177.333333333336</v>
      </c>
      <c r="G294" s="156">
        <v>42178.446527777778</v>
      </c>
      <c r="H294" s="157">
        <f t="shared" si="0"/>
        <v>169.71666666667443</v>
      </c>
      <c r="I294" s="158">
        <f>DAY(G294-E294)</f>
        <v>7</v>
      </c>
      <c r="J294" s="159">
        <v>180</v>
      </c>
      <c r="K294" s="160">
        <f>I294</f>
        <v>7</v>
      </c>
      <c r="L294" s="161">
        <f>DAY(F294-E294)</f>
        <v>5</v>
      </c>
      <c r="M294" s="159" t="s">
        <v>92</v>
      </c>
    </row>
    <row r="295" spans="1:16" ht="15.75" customHeight="1" x14ac:dyDescent="0.25">
      <c r="A295" s="151" t="s">
        <v>334</v>
      </c>
      <c r="B295" s="152" t="s">
        <v>282</v>
      </c>
      <c r="C295" s="153" t="s">
        <v>283</v>
      </c>
      <c r="D295" s="153" t="s">
        <v>102</v>
      </c>
      <c r="E295" s="164">
        <v>42171.375</v>
      </c>
      <c r="F295" s="165">
        <v>42179.333333333336</v>
      </c>
      <c r="G295" s="166">
        <v>42184.509027777778</v>
      </c>
      <c r="H295" s="167">
        <f t="shared" si="0"/>
        <v>315.21666666667443</v>
      </c>
      <c r="I295" s="168">
        <f t="shared" ref="I295:I309" si="79">DAY(G295-E295)</f>
        <v>13</v>
      </c>
      <c r="J295" s="169">
        <v>180</v>
      </c>
      <c r="K295" s="160">
        <f t="shared" ref="K295:K300" si="80">I295</f>
        <v>13</v>
      </c>
      <c r="L295" s="170">
        <f>DAY(F295-E295)</f>
        <v>7</v>
      </c>
      <c r="M295" s="169" t="s">
        <v>92</v>
      </c>
    </row>
    <row r="296" spans="1:16" ht="15.75" customHeight="1" x14ac:dyDescent="0.25">
      <c r="A296" s="214" t="s">
        <v>334</v>
      </c>
      <c r="B296" s="152" t="s">
        <v>103</v>
      </c>
      <c r="C296" s="153" t="s">
        <v>284</v>
      </c>
      <c r="D296" s="153" t="s">
        <v>287</v>
      </c>
      <c r="E296" s="164">
        <v>42171.375</v>
      </c>
      <c r="F296" s="165">
        <v>42179.479166666664</v>
      </c>
      <c r="G296" s="166">
        <v>42180.62222222222</v>
      </c>
      <c r="H296" s="167">
        <f t="shared" si="0"/>
        <v>221.93333333329065</v>
      </c>
      <c r="I296" s="168">
        <f t="shared" si="79"/>
        <v>9</v>
      </c>
      <c r="J296" s="169">
        <v>180</v>
      </c>
      <c r="K296" s="160">
        <f t="shared" si="80"/>
        <v>9</v>
      </c>
      <c r="L296" s="170">
        <f t="shared" ref="L296:L309" si="81">DAY(F296-E296)</f>
        <v>8</v>
      </c>
      <c r="M296" s="169" t="s">
        <v>92</v>
      </c>
    </row>
    <row r="297" spans="1:16" ht="15.75" customHeight="1" x14ac:dyDescent="0.25">
      <c r="A297" s="151" t="s">
        <v>334</v>
      </c>
      <c r="B297" s="152" t="s">
        <v>103</v>
      </c>
      <c r="C297" s="153" t="s">
        <v>284</v>
      </c>
      <c r="D297" s="153" t="s">
        <v>288</v>
      </c>
      <c r="E297" s="164">
        <v>42171.375</v>
      </c>
      <c r="F297" s="165">
        <v>42179.479166666664</v>
      </c>
      <c r="G297" s="166">
        <v>42180.620833333334</v>
      </c>
      <c r="H297" s="167">
        <f t="shared" si="0"/>
        <v>221.90000000002328</v>
      </c>
      <c r="I297" s="168">
        <f t="shared" si="79"/>
        <v>9</v>
      </c>
      <c r="J297" s="169">
        <v>180</v>
      </c>
      <c r="K297" s="160">
        <f t="shared" si="80"/>
        <v>9</v>
      </c>
      <c r="L297" s="170">
        <f t="shared" si="81"/>
        <v>8</v>
      </c>
      <c r="M297" s="169" t="s">
        <v>92</v>
      </c>
    </row>
    <row r="298" spans="1:16" ht="15.75" customHeight="1" x14ac:dyDescent="0.25">
      <c r="A298" s="151" t="s">
        <v>334</v>
      </c>
      <c r="B298" s="152" t="s">
        <v>90</v>
      </c>
      <c r="C298" s="153" t="s">
        <v>90</v>
      </c>
      <c r="D298" s="153" t="s">
        <v>91</v>
      </c>
      <c r="E298" s="164">
        <v>42171.375</v>
      </c>
      <c r="F298" s="165">
        <v>42172.541666666664</v>
      </c>
      <c r="G298" s="166">
        <v>42173.63958333333</v>
      </c>
      <c r="H298" s="167">
        <f t="shared" si="0"/>
        <v>54.349999999918509</v>
      </c>
      <c r="I298" s="168">
        <f t="shared" si="79"/>
        <v>2</v>
      </c>
      <c r="J298" s="169">
        <v>28</v>
      </c>
      <c r="K298" s="160">
        <f t="shared" si="80"/>
        <v>2</v>
      </c>
      <c r="L298" s="170">
        <f t="shared" si="81"/>
        <v>1</v>
      </c>
      <c r="M298" s="169" t="s">
        <v>92</v>
      </c>
    </row>
    <row r="299" spans="1:16" ht="15.75" customHeight="1" x14ac:dyDescent="0.25">
      <c r="A299" s="214" t="s">
        <v>334</v>
      </c>
      <c r="B299" s="152" t="s">
        <v>93</v>
      </c>
      <c r="C299" s="153" t="s">
        <v>93</v>
      </c>
      <c r="D299" s="153" t="s">
        <v>19</v>
      </c>
      <c r="E299" s="164">
        <v>42171.375</v>
      </c>
      <c r="F299" s="165">
        <v>42177.603472222225</v>
      </c>
      <c r="G299" s="166">
        <v>42177.603472222225</v>
      </c>
      <c r="H299" s="167">
        <f t="shared" si="0"/>
        <v>149.48333333339542</v>
      </c>
      <c r="I299" s="168">
        <f t="shared" si="79"/>
        <v>6</v>
      </c>
      <c r="J299" s="169">
        <v>14</v>
      </c>
      <c r="K299" s="160">
        <f t="shared" si="80"/>
        <v>6</v>
      </c>
      <c r="L299" s="170">
        <f t="shared" si="81"/>
        <v>6</v>
      </c>
      <c r="M299" s="169" t="s">
        <v>92</v>
      </c>
    </row>
    <row r="300" spans="1:16" ht="15.75" customHeight="1" x14ac:dyDescent="0.25">
      <c r="A300" s="151" t="s">
        <v>334</v>
      </c>
      <c r="B300" s="208" t="s">
        <v>308</v>
      </c>
      <c r="C300" s="153" t="s">
        <v>93</v>
      </c>
      <c r="D300" s="209" t="s">
        <v>309</v>
      </c>
      <c r="E300" s="164">
        <v>42171.375</v>
      </c>
      <c r="F300" s="165">
        <v>42177.603472222225</v>
      </c>
      <c r="G300" s="166">
        <v>42177.603472222225</v>
      </c>
      <c r="H300" s="167">
        <f t="shared" si="0"/>
        <v>149.48333333339542</v>
      </c>
      <c r="I300" s="168">
        <f t="shared" si="79"/>
        <v>6</v>
      </c>
      <c r="J300" s="169">
        <v>14</v>
      </c>
      <c r="K300" s="160">
        <f t="shared" si="80"/>
        <v>6</v>
      </c>
      <c r="L300" s="170">
        <f t="shared" si="81"/>
        <v>6</v>
      </c>
      <c r="M300" s="169" t="s">
        <v>92</v>
      </c>
    </row>
    <row r="301" spans="1:16" ht="15.75" customHeight="1" x14ac:dyDescent="0.25">
      <c r="A301" s="151" t="s">
        <v>334</v>
      </c>
      <c r="B301" s="152" t="s">
        <v>94</v>
      </c>
      <c r="C301" s="153" t="s">
        <v>94</v>
      </c>
      <c r="D301" s="153" t="s">
        <v>95</v>
      </c>
      <c r="E301" s="164">
        <v>42171.375</v>
      </c>
      <c r="F301" s="165">
        <v>42177.565972222219</v>
      </c>
      <c r="G301" s="166">
        <v>42179.384722222225</v>
      </c>
      <c r="H301" s="167">
        <f t="shared" si="0"/>
        <v>192.23333333339542</v>
      </c>
      <c r="I301" s="168">
        <f t="shared" si="79"/>
        <v>8</v>
      </c>
      <c r="J301" s="171">
        <v>7</v>
      </c>
      <c r="K301" s="160">
        <f>L301</f>
        <v>6</v>
      </c>
      <c r="L301" s="170">
        <f t="shared" si="81"/>
        <v>6</v>
      </c>
      <c r="M301" s="169" t="s">
        <v>92</v>
      </c>
    </row>
    <row r="302" spans="1:16" ht="15.75" customHeight="1" x14ac:dyDescent="0.25">
      <c r="A302" s="151" t="s">
        <v>334</v>
      </c>
      <c r="B302" s="152" t="s">
        <v>96</v>
      </c>
      <c r="C302" s="153" t="s">
        <v>96</v>
      </c>
      <c r="D302" s="153" t="s">
        <v>97</v>
      </c>
      <c r="E302" s="164">
        <v>42171.375</v>
      </c>
      <c r="F302" s="165">
        <v>42173.626388888886</v>
      </c>
      <c r="G302" s="166">
        <v>42174.387499999997</v>
      </c>
      <c r="H302" s="167">
        <f t="shared" si="0"/>
        <v>72.299999999930151</v>
      </c>
      <c r="I302" s="168">
        <f t="shared" si="79"/>
        <v>3</v>
      </c>
      <c r="J302" s="169">
        <v>7</v>
      </c>
      <c r="K302" s="160">
        <f>L302</f>
        <v>2</v>
      </c>
      <c r="L302" s="170">
        <f t="shared" si="81"/>
        <v>2</v>
      </c>
      <c r="M302" s="172" t="s">
        <v>92</v>
      </c>
    </row>
    <row r="303" spans="1:16" ht="15.75" customHeight="1" x14ac:dyDescent="0.25">
      <c r="A303" s="151" t="s">
        <v>334</v>
      </c>
      <c r="B303" s="152" t="s">
        <v>98</v>
      </c>
      <c r="C303" s="153" t="s">
        <v>98</v>
      </c>
      <c r="D303" s="153" t="s">
        <v>21</v>
      </c>
      <c r="E303" s="164">
        <v>42171.375</v>
      </c>
      <c r="F303" s="165">
        <v>42177.869444444441</v>
      </c>
      <c r="G303" s="166">
        <v>42177.869444444441</v>
      </c>
      <c r="H303" s="167">
        <f t="shared" si="0"/>
        <v>155.8666666665813</v>
      </c>
      <c r="I303" s="168">
        <f t="shared" si="79"/>
        <v>6</v>
      </c>
      <c r="J303" s="171">
        <v>28</v>
      </c>
      <c r="K303" s="160">
        <f>I303</f>
        <v>6</v>
      </c>
      <c r="L303" s="170">
        <f t="shared" si="81"/>
        <v>6</v>
      </c>
      <c r="M303" s="172" t="s">
        <v>92</v>
      </c>
    </row>
    <row r="304" spans="1:16" ht="15.75" customHeight="1" x14ac:dyDescent="0.25">
      <c r="A304" s="151" t="s">
        <v>334</v>
      </c>
      <c r="B304" s="152" t="s">
        <v>99</v>
      </c>
      <c r="C304" s="153" t="s">
        <v>99</v>
      </c>
      <c r="D304" s="153" t="s">
        <v>22</v>
      </c>
      <c r="E304" s="164">
        <v>42171.375</v>
      </c>
      <c r="F304" s="165">
        <v>42177.869444444441</v>
      </c>
      <c r="G304" s="166">
        <v>42177.869444444441</v>
      </c>
      <c r="H304" s="167">
        <f t="shared" si="0"/>
        <v>155.8666666665813</v>
      </c>
      <c r="I304" s="168">
        <f t="shared" si="79"/>
        <v>6</v>
      </c>
      <c r="J304" s="171">
        <v>28</v>
      </c>
      <c r="K304" s="160">
        <f>I304</f>
        <v>6</v>
      </c>
      <c r="L304" s="170">
        <f t="shared" si="81"/>
        <v>6</v>
      </c>
      <c r="M304" s="172" t="s">
        <v>92</v>
      </c>
    </row>
    <row r="305" spans="1:16" ht="15.75" customHeight="1" x14ac:dyDescent="0.25">
      <c r="A305" s="151" t="s">
        <v>334</v>
      </c>
      <c r="B305" s="208" t="s">
        <v>310</v>
      </c>
      <c r="C305" s="210" t="s">
        <v>312</v>
      </c>
      <c r="D305" s="210" t="s">
        <v>313</v>
      </c>
      <c r="E305" s="164">
        <v>42171.375</v>
      </c>
      <c r="F305" s="165">
        <v>42172.541666666664</v>
      </c>
      <c r="G305" s="166">
        <v>42172.583333333336</v>
      </c>
      <c r="H305" s="167">
        <f t="shared" si="0"/>
        <v>29.000000000058208</v>
      </c>
      <c r="I305" s="168">
        <f t="shared" si="79"/>
        <v>1</v>
      </c>
      <c r="J305" s="169">
        <v>2</v>
      </c>
      <c r="K305" s="160">
        <f t="shared" ref="K305:K309" si="82">I305</f>
        <v>1</v>
      </c>
      <c r="L305" s="170">
        <f t="shared" si="81"/>
        <v>1</v>
      </c>
      <c r="M305" s="169">
        <v>180</v>
      </c>
    </row>
    <row r="306" spans="1:16" ht="15.75" customHeight="1" x14ac:dyDescent="0.25">
      <c r="A306" s="151" t="s">
        <v>334</v>
      </c>
      <c r="B306" s="152" t="s">
        <v>281</v>
      </c>
      <c r="C306" s="153" t="s">
        <v>281</v>
      </c>
      <c r="D306" s="209" t="s">
        <v>311</v>
      </c>
      <c r="E306" s="164">
        <v>42171.375</v>
      </c>
      <c r="F306" s="165">
        <v>42172.541666666664</v>
      </c>
      <c r="G306" s="166">
        <v>42172.583333333336</v>
      </c>
      <c r="H306" s="167">
        <f t="shared" si="0"/>
        <v>29.000000000058208</v>
      </c>
      <c r="I306" s="168">
        <f t="shared" si="79"/>
        <v>1</v>
      </c>
      <c r="J306" s="169">
        <v>28</v>
      </c>
      <c r="K306" s="160">
        <f t="shared" si="82"/>
        <v>1</v>
      </c>
      <c r="L306" s="170">
        <f t="shared" si="81"/>
        <v>1</v>
      </c>
      <c r="M306" s="169">
        <v>180</v>
      </c>
    </row>
    <row r="307" spans="1:16" ht="15.75" customHeight="1" x14ac:dyDescent="0.25">
      <c r="A307" s="151" t="s">
        <v>334</v>
      </c>
      <c r="B307" s="173" t="s">
        <v>100</v>
      </c>
      <c r="C307" s="174" t="s">
        <v>100</v>
      </c>
      <c r="D307" s="174" t="s">
        <v>101</v>
      </c>
      <c r="E307" s="164">
        <v>42171.375</v>
      </c>
      <c r="F307" s="165">
        <v>42178.772222222222</v>
      </c>
      <c r="G307" s="166">
        <v>42178.772222222222</v>
      </c>
      <c r="H307" s="167">
        <f t="shared" si="0"/>
        <v>177.53333333332557</v>
      </c>
      <c r="I307" s="168">
        <f t="shared" si="79"/>
        <v>7</v>
      </c>
      <c r="J307" s="169">
        <v>28</v>
      </c>
      <c r="K307" s="160">
        <f t="shared" si="82"/>
        <v>7</v>
      </c>
      <c r="L307" s="170">
        <f t="shared" si="81"/>
        <v>7</v>
      </c>
      <c r="M307" s="169">
        <v>28</v>
      </c>
      <c r="P307" s="163"/>
    </row>
    <row r="308" spans="1:16" ht="15.75" customHeight="1" x14ac:dyDescent="0.25">
      <c r="A308" s="151" t="s">
        <v>334</v>
      </c>
      <c r="B308" s="175" t="s">
        <v>104</v>
      </c>
      <c r="C308" s="176" t="s">
        <v>285</v>
      </c>
      <c r="D308" s="177" t="s">
        <v>105</v>
      </c>
      <c r="E308" s="164">
        <v>42171.375</v>
      </c>
      <c r="F308" s="165">
        <v>42172.802777777775</v>
      </c>
      <c r="G308" s="166">
        <v>42172.802777777775</v>
      </c>
      <c r="H308" s="167">
        <f t="shared" si="0"/>
        <v>34.266666666604578</v>
      </c>
      <c r="I308" s="168">
        <f t="shared" si="79"/>
        <v>1</v>
      </c>
      <c r="J308" s="169">
        <v>14</v>
      </c>
      <c r="K308" s="160">
        <f t="shared" si="82"/>
        <v>1</v>
      </c>
      <c r="L308" s="170">
        <f t="shared" si="81"/>
        <v>1</v>
      </c>
      <c r="M308" s="169">
        <v>14</v>
      </c>
      <c r="P308" s="163"/>
    </row>
    <row r="309" spans="1:16" ht="15.75" customHeight="1" thickBot="1" x14ac:dyDescent="0.3">
      <c r="A309" s="178" t="s">
        <v>334</v>
      </c>
      <c r="B309" s="179" t="s">
        <v>280</v>
      </c>
      <c r="C309" s="180" t="s">
        <v>285</v>
      </c>
      <c r="D309" s="181" t="s">
        <v>286</v>
      </c>
      <c r="E309" s="182">
        <v>42171.375</v>
      </c>
      <c r="F309" s="183">
        <v>42172.802777777775</v>
      </c>
      <c r="G309" s="184">
        <v>42172.802777777775</v>
      </c>
      <c r="H309" s="185">
        <f t="shared" si="0"/>
        <v>34.266666666604578</v>
      </c>
      <c r="I309" s="186">
        <f t="shared" si="79"/>
        <v>1</v>
      </c>
      <c r="J309" s="187">
        <v>14</v>
      </c>
      <c r="K309" s="188">
        <f t="shared" si="82"/>
        <v>1</v>
      </c>
      <c r="L309" s="189">
        <f t="shared" si="81"/>
        <v>1</v>
      </c>
      <c r="M309" s="187">
        <v>14</v>
      </c>
    </row>
    <row r="310" spans="1:16" ht="15.75" customHeight="1" x14ac:dyDescent="0.25">
      <c r="A310" s="190"/>
      <c r="E310" s="192"/>
      <c r="F310" s="192"/>
      <c r="G310" s="192"/>
      <c r="H310" s="193"/>
      <c r="I310" s="193"/>
      <c r="J310" s="194" t="s">
        <v>106</v>
      </c>
      <c r="K310" s="193" t="s">
        <v>109</v>
      </c>
      <c r="L310" s="193"/>
    </row>
    <row r="311" spans="1:16" ht="15.75" customHeight="1" x14ac:dyDescent="0.25">
      <c r="J311" s="198" t="s">
        <v>107</v>
      </c>
      <c r="K311" s="193" t="s">
        <v>110</v>
      </c>
    </row>
  </sheetData>
  <conditionalFormatting sqref="K1 K312:K1048576">
    <cfRule type="cellIs" dxfId="631" priority="892" operator="lessThan">
      <formula>0</formula>
    </cfRule>
  </conditionalFormatting>
  <conditionalFormatting sqref="K310:K311">
    <cfRule type="cellIs" dxfId="630" priority="891" operator="lessThan">
      <formula>0</formula>
    </cfRule>
  </conditionalFormatting>
  <conditionalFormatting sqref="K294">
    <cfRule type="cellIs" dxfId="629" priority="661" operator="lessThanOrEqual">
      <formula>$J294</formula>
    </cfRule>
    <cfRule type="cellIs" dxfId="628" priority="662" operator="greaterThan">
      <formula>$J294</formula>
    </cfRule>
  </conditionalFormatting>
  <conditionalFormatting sqref="K295">
    <cfRule type="cellIs" dxfId="627" priority="659" operator="lessThanOrEqual">
      <formula>$J295</formula>
    </cfRule>
    <cfRule type="cellIs" dxfId="626" priority="660" operator="greaterThan">
      <formula>$J295</formula>
    </cfRule>
  </conditionalFormatting>
  <conditionalFormatting sqref="K296">
    <cfRule type="cellIs" dxfId="625" priority="657" operator="lessThanOrEqual">
      <formula>$J296</formula>
    </cfRule>
    <cfRule type="cellIs" dxfId="624" priority="658" operator="greaterThan">
      <formula>$J296</formula>
    </cfRule>
  </conditionalFormatting>
  <conditionalFormatting sqref="K297">
    <cfRule type="cellIs" dxfId="623" priority="655" operator="lessThanOrEqual">
      <formula>$J297</formula>
    </cfRule>
    <cfRule type="cellIs" dxfId="622" priority="656" operator="greaterThan">
      <formula>$J297</formula>
    </cfRule>
  </conditionalFormatting>
  <conditionalFormatting sqref="K298">
    <cfRule type="cellIs" dxfId="621" priority="653" operator="lessThanOrEqual">
      <formula>$J298</formula>
    </cfRule>
    <cfRule type="cellIs" dxfId="620" priority="654" operator="greaterThan">
      <formula>$J298</formula>
    </cfRule>
  </conditionalFormatting>
  <conditionalFormatting sqref="K300">
    <cfRule type="cellIs" dxfId="619" priority="651" operator="lessThanOrEqual">
      <formula>$J300</formula>
    </cfRule>
    <cfRule type="cellIs" dxfId="618" priority="652" operator="greaterThan">
      <formula>$J300</formula>
    </cfRule>
  </conditionalFormatting>
  <conditionalFormatting sqref="K301">
    <cfRule type="cellIs" dxfId="617" priority="649" operator="lessThanOrEqual">
      <formula>$J301</formula>
    </cfRule>
    <cfRule type="cellIs" dxfId="616" priority="650" operator="greaterThan">
      <formula>$J301</formula>
    </cfRule>
  </conditionalFormatting>
  <conditionalFormatting sqref="K302">
    <cfRule type="cellIs" dxfId="615" priority="647" operator="lessThanOrEqual">
      <formula>$J302</formula>
    </cfRule>
    <cfRule type="cellIs" dxfId="614" priority="648" operator="greaterThan">
      <formula>$J302</formula>
    </cfRule>
  </conditionalFormatting>
  <conditionalFormatting sqref="K303">
    <cfRule type="cellIs" dxfId="613" priority="645" operator="lessThanOrEqual">
      <formula>$J303</formula>
    </cfRule>
    <cfRule type="cellIs" dxfId="612" priority="646" operator="greaterThan">
      <formula>$J303</formula>
    </cfRule>
  </conditionalFormatting>
  <conditionalFormatting sqref="K304">
    <cfRule type="cellIs" dxfId="611" priority="643" operator="lessThanOrEqual">
      <formula>$J304</formula>
    </cfRule>
    <cfRule type="cellIs" dxfId="610" priority="644" operator="greaterThan">
      <formula>$J304</formula>
    </cfRule>
  </conditionalFormatting>
  <conditionalFormatting sqref="K306">
    <cfRule type="cellIs" dxfId="609" priority="641" operator="lessThanOrEqual">
      <formula>$J306</formula>
    </cfRule>
    <cfRule type="cellIs" dxfId="608" priority="642" operator="greaterThan">
      <formula>$J306</formula>
    </cfRule>
  </conditionalFormatting>
  <conditionalFormatting sqref="K308">
    <cfRule type="cellIs" dxfId="607" priority="639" operator="lessThanOrEqual">
      <formula>$J308</formula>
    </cfRule>
    <cfRule type="cellIs" dxfId="606" priority="640" operator="greaterThan">
      <formula>$J308</formula>
    </cfRule>
  </conditionalFormatting>
  <conditionalFormatting sqref="K309">
    <cfRule type="cellIs" dxfId="605" priority="637" operator="lessThanOrEqual">
      <formula>$J309</formula>
    </cfRule>
    <cfRule type="cellIs" dxfId="604" priority="638" operator="greaterThan">
      <formula>$J309</formula>
    </cfRule>
  </conditionalFormatting>
  <conditionalFormatting sqref="K307">
    <cfRule type="cellIs" dxfId="603" priority="635" operator="lessThanOrEqual">
      <formula>$J307</formula>
    </cfRule>
    <cfRule type="cellIs" dxfId="602" priority="636" operator="greaterThan">
      <formula>$J307</formula>
    </cfRule>
  </conditionalFormatting>
  <conditionalFormatting sqref="K299">
    <cfRule type="cellIs" dxfId="601" priority="629" operator="lessThanOrEqual">
      <formula>$J299</formula>
    </cfRule>
    <cfRule type="cellIs" dxfId="600" priority="630" operator="greaterThan">
      <formula>$J299</formula>
    </cfRule>
  </conditionalFormatting>
  <conditionalFormatting sqref="K305">
    <cfRule type="cellIs" dxfId="599" priority="627" operator="lessThanOrEqual">
      <formula>$J305</formula>
    </cfRule>
    <cfRule type="cellIs" dxfId="598" priority="628" operator="greaterThan">
      <formula>$J305</formula>
    </cfRule>
  </conditionalFormatting>
  <conditionalFormatting sqref="K277">
    <cfRule type="cellIs" dxfId="597" priority="625" operator="lessThanOrEqual">
      <formula>$J277</formula>
    </cfRule>
    <cfRule type="cellIs" dxfId="596" priority="626" operator="greaterThan">
      <formula>$J277</formula>
    </cfRule>
  </conditionalFormatting>
  <conditionalFormatting sqref="K279">
    <cfRule type="cellIs" dxfId="595" priority="623" operator="lessThanOrEqual">
      <formula>$J279</formula>
    </cfRule>
    <cfRule type="cellIs" dxfId="594" priority="624" operator="greaterThan">
      <formula>$J279</formula>
    </cfRule>
  </conditionalFormatting>
  <conditionalFormatting sqref="K280">
    <cfRule type="cellIs" dxfId="593" priority="621" operator="lessThanOrEqual">
      <formula>$J280</formula>
    </cfRule>
    <cfRule type="cellIs" dxfId="592" priority="622" operator="greaterThan">
      <formula>$J280</formula>
    </cfRule>
  </conditionalFormatting>
  <conditionalFormatting sqref="K281">
    <cfRule type="cellIs" dxfId="591" priority="619" operator="lessThanOrEqual">
      <formula>$J281</formula>
    </cfRule>
    <cfRule type="cellIs" dxfId="590" priority="620" operator="greaterThan">
      <formula>$J281</formula>
    </cfRule>
  </conditionalFormatting>
  <conditionalFormatting sqref="K282">
    <cfRule type="cellIs" dxfId="589" priority="617" operator="lessThanOrEqual">
      <formula>$J282</formula>
    </cfRule>
    <cfRule type="cellIs" dxfId="588" priority="618" operator="greaterThan">
      <formula>$J282</formula>
    </cfRule>
  </conditionalFormatting>
  <conditionalFormatting sqref="K284">
    <cfRule type="cellIs" dxfId="587" priority="615" operator="lessThanOrEqual">
      <formula>$J284</formula>
    </cfRule>
    <cfRule type="cellIs" dxfId="586" priority="616" operator="greaterThan">
      <formula>$J284</formula>
    </cfRule>
  </conditionalFormatting>
  <conditionalFormatting sqref="K285">
    <cfRule type="cellIs" dxfId="585" priority="613" operator="lessThanOrEqual">
      <formula>$J285</formula>
    </cfRule>
    <cfRule type="cellIs" dxfId="584" priority="614" operator="greaterThan">
      <formula>$J285</formula>
    </cfRule>
  </conditionalFormatting>
  <conditionalFormatting sqref="K287">
    <cfRule type="cellIs" dxfId="583" priority="609" operator="lessThanOrEqual">
      <formula>$J287</formula>
    </cfRule>
    <cfRule type="cellIs" dxfId="582" priority="610" operator="greaterThan">
      <formula>$J287</formula>
    </cfRule>
  </conditionalFormatting>
  <conditionalFormatting sqref="K288">
    <cfRule type="cellIs" dxfId="581" priority="607" operator="lessThanOrEqual">
      <formula>$J288</formula>
    </cfRule>
    <cfRule type="cellIs" dxfId="580" priority="608" operator="greaterThan">
      <formula>$J288</formula>
    </cfRule>
  </conditionalFormatting>
  <conditionalFormatting sqref="K290">
    <cfRule type="cellIs" dxfId="579" priority="605" operator="lessThanOrEqual">
      <formula>$J290</formula>
    </cfRule>
    <cfRule type="cellIs" dxfId="578" priority="606" operator="greaterThan">
      <formula>$J290</formula>
    </cfRule>
  </conditionalFormatting>
  <conditionalFormatting sqref="K292">
    <cfRule type="cellIs" dxfId="577" priority="603" operator="lessThanOrEqual">
      <formula>$J292</formula>
    </cfRule>
    <cfRule type="cellIs" dxfId="576" priority="604" operator="greaterThan">
      <formula>$J292</formula>
    </cfRule>
  </conditionalFormatting>
  <conditionalFormatting sqref="K293">
    <cfRule type="cellIs" dxfId="575" priority="601" operator="lessThanOrEqual">
      <formula>$J293</formula>
    </cfRule>
    <cfRule type="cellIs" dxfId="574" priority="602" operator="greaterThan">
      <formula>$J293</formula>
    </cfRule>
  </conditionalFormatting>
  <conditionalFormatting sqref="K291">
    <cfRule type="cellIs" dxfId="573" priority="599" operator="lessThanOrEqual">
      <formula>$J291</formula>
    </cfRule>
    <cfRule type="cellIs" dxfId="572" priority="600" operator="greaterThan">
      <formula>$J291</formula>
    </cfRule>
  </conditionalFormatting>
  <conditionalFormatting sqref="K278">
    <cfRule type="cellIs" dxfId="571" priority="595" operator="lessThanOrEqual">
      <formula>$J278</formula>
    </cfRule>
    <cfRule type="cellIs" dxfId="570" priority="596" operator="greaterThan">
      <formula>$J278</formula>
    </cfRule>
  </conditionalFormatting>
  <conditionalFormatting sqref="K283">
    <cfRule type="cellIs" dxfId="569" priority="593" operator="lessThanOrEqual">
      <formula>$J283</formula>
    </cfRule>
    <cfRule type="cellIs" dxfId="568" priority="594" operator="greaterThan">
      <formula>$J283</formula>
    </cfRule>
  </conditionalFormatting>
  <conditionalFormatting sqref="K289">
    <cfRule type="cellIs" dxfId="567" priority="591" operator="lessThanOrEqual">
      <formula>$J289</formula>
    </cfRule>
    <cfRule type="cellIs" dxfId="566" priority="592" operator="greaterThan">
      <formula>$J289</formula>
    </cfRule>
  </conditionalFormatting>
  <conditionalFormatting sqref="K261">
    <cfRule type="cellIs" dxfId="565" priority="589" operator="lessThanOrEqual">
      <formula>$J261</formula>
    </cfRule>
    <cfRule type="cellIs" dxfId="564" priority="590" operator="greaterThan">
      <formula>$J261</formula>
    </cfRule>
  </conditionalFormatting>
  <conditionalFormatting sqref="K262">
    <cfRule type="cellIs" dxfId="563" priority="587" operator="lessThanOrEqual">
      <formula>$J262</formula>
    </cfRule>
    <cfRule type="cellIs" dxfId="562" priority="588" operator="greaterThan">
      <formula>$J262</formula>
    </cfRule>
  </conditionalFormatting>
  <conditionalFormatting sqref="K263">
    <cfRule type="cellIs" dxfId="561" priority="585" operator="lessThanOrEqual">
      <formula>$J263</formula>
    </cfRule>
    <cfRule type="cellIs" dxfId="560" priority="586" operator="greaterThan">
      <formula>$J263</formula>
    </cfRule>
  </conditionalFormatting>
  <conditionalFormatting sqref="K264">
    <cfRule type="cellIs" dxfId="559" priority="583" operator="lessThanOrEqual">
      <formula>$J264</formula>
    </cfRule>
    <cfRule type="cellIs" dxfId="558" priority="584" operator="greaterThan">
      <formula>$J264</formula>
    </cfRule>
  </conditionalFormatting>
  <conditionalFormatting sqref="K265">
    <cfRule type="cellIs" dxfId="557" priority="581" operator="lessThanOrEqual">
      <formula>$J265</formula>
    </cfRule>
    <cfRule type="cellIs" dxfId="556" priority="582" operator="greaterThan">
      <formula>$J265</formula>
    </cfRule>
  </conditionalFormatting>
  <conditionalFormatting sqref="K267">
    <cfRule type="cellIs" dxfId="555" priority="579" operator="lessThanOrEqual">
      <formula>$J267</formula>
    </cfRule>
    <cfRule type="cellIs" dxfId="554" priority="580" operator="greaterThan">
      <formula>$J267</formula>
    </cfRule>
  </conditionalFormatting>
  <conditionalFormatting sqref="K268">
    <cfRule type="cellIs" dxfId="553" priority="577" operator="lessThanOrEqual">
      <formula>$J268</formula>
    </cfRule>
    <cfRule type="cellIs" dxfId="552" priority="578" operator="greaterThan">
      <formula>$J268</formula>
    </cfRule>
  </conditionalFormatting>
  <conditionalFormatting sqref="K269">
    <cfRule type="cellIs" dxfId="551" priority="575" operator="lessThanOrEqual">
      <formula>$J269</formula>
    </cfRule>
    <cfRule type="cellIs" dxfId="550" priority="576" operator="greaterThan">
      <formula>$J269</formula>
    </cfRule>
  </conditionalFormatting>
  <conditionalFormatting sqref="K270">
    <cfRule type="cellIs" dxfId="549" priority="573" operator="lessThanOrEqual">
      <formula>$J270</formula>
    </cfRule>
    <cfRule type="cellIs" dxfId="548" priority="574" operator="greaterThan">
      <formula>$J270</formula>
    </cfRule>
  </conditionalFormatting>
  <conditionalFormatting sqref="K271">
    <cfRule type="cellIs" dxfId="547" priority="571" operator="lessThanOrEqual">
      <formula>$J271</formula>
    </cfRule>
    <cfRule type="cellIs" dxfId="546" priority="572" operator="greaterThan">
      <formula>$J271</formula>
    </cfRule>
  </conditionalFormatting>
  <conditionalFormatting sqref="K273">
    <cfRule type="cellIs" dxfId="545" priority="569" operator="lessThanOrEqual">
      <formula>$J273</formula>
    </cfRule>
    <cfRule type="cellIs" dxfId="544" priority="570" operator="greaterThan">
      <formula>$J273</formula>
    </cfRule>
  </conditionalFormatting>
  <conditionalFormatting sqref="K275">
    <cfRule type="cellIs" dxfId="543" priority="567" operator="lessThanOrEqual">
      <formula>$J275</formula>
    </cfRule>
    <cfRule type="cellIs" dxfId="542" priority="568" operator="greaterThan">
      <formula>$J275</formula>
    </cfRule>
  </conditionalFormatting>
  <conditionalFormatting sqref="K276">
    <cfRule type="cellIs" dxfId="541" priority="565" operator="lessThanOrEqual">
      <formula>$J276</formula>
    </cfRule>
    <cfRule type="cellIs" dxfId="540" priority="566" operator="greaterThan">
      <formula>$J276</formula>
    </cfRule>
  </conditionalFormatting>
  <conditionalFormatting sqref="K274">
    <cfRule type="cellIs" dxfId="539" priority="563" operator="lessThanOrEqual">
      <formula>$J274</formula>
    </cfRule>
    <cfRule type="cellIs" dxfId="538" priority="564" operator="greaterThan">
      <formula>$J274</formula>
    </cfRule>
  </conditionalFormatting>
  <conditionalFormatting sqref="K266">
    <cfRule type="cellIs" dxfId="537" priority="557" operator="lessThanOrEqual">
      <formula>$J266</formula>
    </cfRule>
    <cfRule type="cellIs" dxfId="536" priority="558" operator="greaterThan">
      <formula>$J266</formula>
    </cfRule>
  </conditionalFormatting>
  <conditionalFormatting sqref="K272">
    <cfRule type="cellIs" dxfId="535" priority="555" operator="lessThanOrEqual">
      <formula>$J272</formula>
    </cfRule>
    <cfRule type="cellIs" dxfId="534" priority="556" operator="greaterThan">
      <formula>$J272</formula>
    </cfRule>
  </conditionalFormatting>
  <conditionalFormatting sqref="K244">
    <cfRule type="cellIs" dxfId="533" priority="553" operator="lessThanOrEqual">
      <formula>$J244</formula>
    </cfRule>
    <cfRule type="cellIs" dxfId="532" priority="554" operator="greaterThan">
      <formula>$J244</formula>
    </cfRule>
  </conditionalFormatting>
  <conditionalFormatting sqref="K247">
    <cfRule type="cellIs" dxfId="531" priority="549" operator="lessThanOrEqual">
      <formula>$J247</formula>
    </cfRule>
    <cfRule type="cellIs" dxfId="530" priority="550" operator="greaterThan">
      <formula>$J247</formula>
    </cfRule>
  </conditionalFormatting>
  <conditionalFormatting sqref="K248">
    <cfRule type="cellIs" dxfId="529" priority="547" operator="lessThanOrEqual">
      <formula>$J248</formula>
    </cfRule>
    <cfRule type="cellIs" dxfId="528" priority="548" operator="greaterThan">
      <formula>$J248</formula>
    </cfRule>
  </conditionalFormatting>
  <conditionalFormatting sqref="K249">
    <cfRule type="cellIs" dxfId="527" priority="545" operator="lessThanOrEqual">
      <formula>$J249</formula>
    </cfRule>
    <cfRule type="cellIs" dxfId="526" priority="546" operator="greaterThan">
      <formula>$J249</formula>
    </cfRule>
  </conditionalFormatting>
  <conditionalFormatting sqref="K251">
    <cfRule type="cellIs" dxfId="525" priority="543" operator="lessThanOrEqual">
      <formula>$J251</formula>
    </cfRule>
    <cfRule type="cellIs" dxfId="524" priority="544" operator="greaterThan">
      <formula>$J251</formula>
    </cfRule>
  </conditionalFormatting>
  <conditionalFormatting sqref="K252">
    <cfRule type="cellIs" dxfId="523" priority="541" operator="lessThanOrEqual">
      <formula>$J252</formula>
    </cfRule>
    <cfRule type="cellIs" dxfId="522" priority="542" operator="greaterThan">
      <formula>$J252</formula>
    </cfRule>
  </conditionalFormatting>
  <conditionalFormatting sqref="K253">
    <cfRule type="cellIs" dxfId="521" priority="539" operator="lessThanOrEqual">
      <formula>$J253</formula>
    </cfRule>
    <cfRule type="cellIs" dxfId="520" priority="540" operator="greaterThan">
      <formula>$J253</formula>
    </cfRule>
  </conditionalFormatting>
  <conditionalFormatting sqref="K254">
    <cfRule type="cellIs" dxfId="519" priority="537" operator="lessThanOrEqual">
      <formula>$J254</formula>
    </cfRule>
    <cfRule type="cellIs" dxfId="518" priority="538" operator="greaterThan">
      <formula>$J254</formula>
    </cfRule>
  </conditionalFormatting>
  <conditionalFormatting sqref="K255">
    <cfRule type="cellIs" dxfId="517" priority="535" operator="lessThanOrEqual">
      <formula>$J255</formula>
    </cfRule>
    <cfRule type="cellIs" dxfId="516" priority="536" operator="greaterThan">
      <formula>$J255</formula>
    </cfRule>
  </conditionalFormatting>
  <conditionalFormatting sqref="K257">
    <cfRule type="cellIs" dxfId="515" priority="533" operator="lessThanOrEqual">
      <formula>$J257</formula>
    </cfRule>
    <cfRule type="cellIs" dxfId="514" priority="534" operator="greaterThan">
      <formula>$J257</formula>
    </cfRule>
  </conditionalFormatting>
  <conditionalFormatting sqref="K259">
    <cfRule type="cellIs" dxfId="513" priority="531" operator="lessThanOrEqual">
      <formula>$J259</formula>
    </cfRule>
    <cfRule type="cellIs" dxfId="512" priority="532" operator="greaterThan">
      <formula>$J259</formula>
    </cfRule>
  </conditionalFormatting>
  <conditionalFormatting sqref="K260">
    <cfRule type="cellIs" dxfId="511" priority="529" operator="lessThanOrEqual">
      <formula>$J260</formula>
    </cfRule>
    <cfRule type="cellIs" dxfId="510" priority="530" operator="greaterThan">
      <formula>$J260</formula>
    </cfRule>
  </conditionalFormatting>
  <conditionalFormatting sqref="K258">
    <cfRule type="cellIs" dxfId="509" priority="527" operator="lessThanOrEqual">
      <formula>$J258</formula>
    </cfRule>
    <cfRule type="cellIs" dxfId="508" priority="528" operator="greaterThan">
      <formula>$J258</formula>
    </cfRule>
  </conditionalFormatting>
  <conditionalFormatting sqref="K246">
    <cfRule type="cellIs" dxfId="507" priority="525" operator="lessThanOrEqual">
      <formula>$J246</formula>
    </cfRule>
    <cfRule type="cellIs" dxfId="506" priority="526" operator="greaterThan">
      <formula>$J246</formula>
    </cfRule>
  </conditionalFormatting>
  <conditionalFormatting sqref="K245">
    <cfRule type="cellIs" dxfId="505" priority="523" operator="lessThanOrEqual">
      <formula>$J245</formula>
    </cfRule>
    <cfRule type="cellIs" dxfId="504" priority="524" operator="greaterThan">
      <formula>$J245</formula>
    </cfRule>
  </conditionalFormatting>
  <conditionalFormatting sqref="K250">
    <cfRule type="cellIs" dxfId="503" priority="521" operator="lessThanOrEqual">
      <formula>$J250</formula>
    </cfRule>
    <cfRule type="cellIs" dxfId="502" priority="522" operator="greaterThan">
      <formula>$J250</formula>
    </cfRule>
  </conditionalFormatting>
  <conditionalFormatting sqref="K256">
    <cfRule type="cellIs" dxfId="501" priority="519" operator="lessThanOrEqual">
      <formula>$J256</formula>
    </cfRule>
    <cfRule type="cellIs" dxfId="500" priority="520" operator="greaterThan">
      <formula>$J256</formula>
    </cfRule>
  </conditionalFormatting>
  <conditionalFormatting sqref="K228">
    <cfRule type="cellIs" dxfId="499" priority="517" operator="lessThanOrEqual">
      <formula>$J228</formula>
    </cfRule>
    <cfRule type="cellIs" dxfId="498" priority="518" operator="greaterThan">
      <formula>$J228</formula>
    </cfRule>
  </conditionalFormatting>
  <conditionalFormatting sqref="K230">
    <cfRule type="cellIs" dxfId="497" priority="513" operator="lessThanOrEqual">
      <formula>$J230</formula>
    </cfRule>
    <cfRule type="cellIs" dxfId="496" priority="514" operator="greaterThan">
      <formula>$J230</formula>
    </cfRule>
  </conditionalFormatting>
  <conditionalFormatting sqref="K231">
    <cfRule type="cellIs" dxfId="495" priority="511" operator="lessThanOrEqual">
      <formula>$J231</formula>
    </cfRule>
    <cfRule type="cellIs" dxfId="494" priority="512" operator="greaterThan">
      <formula>$J231</formula>
    </cfRule>
  </conditionalFormatting>
  <conditionalFormatting sqref="K232">
    <cfRule type="cellIs" dxfId="493" priority="509" operator="lessThanOrEqual">
      <formula>$J232</formula>
    </cfRule>
    <cfRule type="cellIs" dxfId="492" priority="510" operator="greaterThan">
      <formula>$J232</formula>
    </cfRule>
  </conditionalFormatting>
  <conditionalFormatting sqref="K234">
    <cfRule type="cellIs" dxfId="491" priority="507" operator="lessThanOrEqual">
      <formula>$J234</formula>
    </cfRule>
    <cfRule type="cellIs" dxfId="490" priority="508" operator="greaterThan">
      <formula>$J234</formula>
    </cfRule>
  </conditionalFormatting>
  <conditionalFormatting sqref="K235">
    <cfRule type="cellIs" dxfId="489" priority="505" operator="lessThanOrEqual">
      <formula>$J235</formula>
    </cfRule>
    <cfRule type="cellIs" dxfId="488" priority="506" operator="greaterThan">
      <formula>$J235</formula>
    </cfRule>
  </conditionalFormatting>
  <conditionalFormatting sqref="K236">
    <cfRule type="cellIs" dxfId="487" priority="503" operator="lessThanOrEqual">
      <formula>$J236</formula>
    </cfRule>
    <cfRule type="cellIs" dxfId="486" priority="504" operator="greaterThan">
      <formula>$J236</formula>
    </cfRule>
  </conditionalFormatting>
  <conditionalFormatting sqref="K237">
    <cfRule type="cellIs" dxfId="485" priority="501" operator="lessThanOrEqual">
      <formula>$J237</formula>
    </cfRule>
    <cfRule type="cellIs" dxfId="484" priority="502" operator="greaterThan">
      <formula>$J237</formula>
    </cfRule>
  </conditionalFormatting>
  <conditionalFormatting sqref="K238">
    <cfRule type="cellIs" dxfId="483" priority="499" operator="lessThanOrEqual">
      <formula>$J238</formula>
    </cfRule>
    <cfRule type="cellIs" dxfId="482" priority="500" operator="greaterThan">
      <formula>$J238</formula>
    </cfRule>
  </conditionalFormatting>
  <conditionalFormatting sqref="K240">
    <cfRule type="cellIs" dxfId="481" priority="497" operator="lessThanOrEqual">
      <formula>$J240</formula>
    </cfRule>
    <cfRule type="cellIs" dxfId="480" priority="498" operator="greaterThan">
      <formula>$J240</formula>
    </cfRule>
  </conditionalFormatting>
  <conditionalFormatting sqref="K242">
    <cfRule type="cellIs" dxfId="479" priority="495" operator="lessThanOrEqual">
      <formula>$J242</formula>
    </cfRule>
    <cfRule type="cellIs" dxfId="478" priority="496" operator="greaterThan">
      <formula>$J242</formula>
    </cfRule>
  </conditionalFormatting>
  <conditionalFormatting sqref="K243">
    <cfRule type="cellIs" dxfId="477" priority="493" operator="lessThanOrEqual">
      <formula>$J243</formula>
    </cfRule>
    <cfRule type="cellIs" dxfId="476" priority="494" operator="greaterThan">
      <formula>$J243</formula>
    </cfRule>
  </conditionalFormatting>
  <conditionalFormatting sqref="K241">
    <cfRule type="cellIs" dxfId="475" priority="491" operator="lessThanOrEqual">
      <formula>$J241</formula>
    </cfRule>
    <cfRule type="cellIs" dxfId="474" priority="492" operator="greaterThan">
      <formula>$J241</formula>
    </cfRule>
  </conditionalFormatting>
  <conditionalFormatting sqref="K229">
    <cfRule type="cellIs" dxfId="473" priority="487" operator="lessThanOrEqual">
      <formula>$J229</formula>
    </cfRule>
    <cfRule type="cellIs" dxfId="472" priority="488" operator="greaterThan">
      <formula>$J229</formula>
    </cfRule>
  </conditionalFormatting>
  <conditionalFormatting sqref="K233">
    <cfRule type="cellIs" dxfId="471" priority="485" operator="lessThanOrEqual">
      <formula>$J233</formula>
    </cfRule>
    <cfRule type="cellIs" dxfId="470" priority="486" operator="greaterThan">
      <formula>$J233</formula>
    </cfRule>
  </conditionalFormatting>
  <conditionalFormatting sqref="K239">
    <cfRule type="cellIs" dxfId="469" priority="483" operator="lessThanOrEqual">
      <formula>$J239</formula>
    </cfRule>
    <cfRule type="cellIs" dxfId="468" priority="484" operator="greaterThan">
      <formula>$J239</formula>
    </cfRule>
  </conditionalFormatting>
  <conditionalFormatting sqref="K212">
    <cfRule type="cellIs" dxfId="467" priority="481" operator="lessThanOrEqual">
      <formula>$J212</formula>
    </cfRule>
    <cfRule type="cellIs" dxfId="466" priority="482" operator="greaterThan">
      <formula>$J212</formula>
    </cfRule>
  </conditionalFormatting>
  <conditionalFormatting sqref="K213">
    <cfRule type="cellIs" dxfId="465" priority="479" operator="lessThanOrEqual">
      <formula>$J213</formula>
    </cfRule>
    <cfRule type="cellIs" dxfId="464" priority="480" operator="greaterThan">
      <formula>$J213</formula>
    </cfRule>
  </conditionalFormatting>
  <conditionalFormatting sqref="K214">
    <cfRule type="cellIs" dxfId="463" priority="477" operator="lessThanOrEqual">
      <formula>$J214</formula>
    </cfRule>
    <cfRule type="cellIs" dxfId="462" priority="478" operator="greaterThan">
      <formula>$J214</formula>
    </cfRule>
  </conditionalFormatting>
  <conditionalFormatting sqref="K215">
    <cfRule type="cellIs" dxfId="461" priority="475" operator="lessThanOrEqual">
      <formula>$J215</formula>
    </cfRule>
    <cfRule type="cellIs" dxfId="460" priority="476" operator="greaterThan">
      <formula>$J215</formula>
    </cfRule>
  </conditionalFormatting>
  <conditionalFormatting sqref="K216">
    <cfRule type="cellIs" dxfId="459" priority="473" operator="lessThanOrEqual">
      <formula>$J216</formula>
    </cfRule>
    <cfRule type="cellIs" dxfId="458" priority="474" operator="greaterThan">
      <formula>$J216</formula>
    </cfRule>
  </conditionalFormatting>
  <conditionalFormatting sqref="K218">
    <cfRule type="cellIs" dxfId="457" priority="471" operator="lessThanOrEqual">
      <formula>$J218</formula>
    </cfRule>
    <cfRule type="cellIs" dxfId="456" priority="472" operator="greaterThan">
      <formula>$J218</formula>
    </cfRule>
  </conditionalFormatting>
  <conditionalFormatting sqref="K219">
    <cfRule type="cellIs" dxfId="455" priority="469" operator="lessThanOrEqual">
      <formula>$J219</formula>
    </cfRule>
    <cfRule type="cellIs" dxfId="454" priority="470" operator="greaterThan">
      <formula>$J219</formula>
    </cfRule>
  </conditionalFormatting>
  <conditionalFormatting sqref="K220">
    <cfRule type="cellIs" dxfId="453" priority="467" operator="lessThanOrEqual">
      <formula>$J220</formula>
    </cfRule>
    <cfRule type="cellIs" dxfId="452" priority="468" operator="greaterThan">
      <formula>$J220</formula>
    </cfRule>
  </conditionalFormatting>
  <conditionalFormatting sqref="K221">
    <cfRule type="cellIs" dxfId="451" priority="465" operator="lessThanOrEqual">
      <formula>$J221</formula>
    </cfRule>
    <cfRule type="cellIs" dxfId="450" priority="466" operator="greaterThan">
      <formula>$J221</formula>
    </cfRule>
  </conditionalFormatting>
  <conditionalFormatting sqref="K222">
    <cfRule type="cellIs" dxfId="449" priority="463" operator="lessThanOrEqual">
      <formula>$J222</formula>
    </cfRule>
    <cfRule type="cellIs" dxfId="448" priority="464" operator="greaterThan">
      <formula>$J222</formula>
    </cfRule>
  </conditionalFormatting>
  <conditionalFormatting sqref="K224">
    <cfRule type="cellIs" dxfId="447" priority="461" operator="lessThanOrEqual">
      <formula>$J224</formula>
    </cfRule>
    <cfRule type="cellIs" dxfId="446" priority="462" operator="greaterThan">
      <formula>$J224</formula>
    </cfRule>
  </conditionalFormatting>
  <conditionalFormatting sqref="K226">
    <cfRule type="cellIs" dxfId="445" priority="459" operator="lessThanOrEqual">
      <formula>$J226</formula>
    </cfRule>
    <cfRule type="cellIs" dxfId="444" priority="460" operator="greaterThan">
      <formula>$J226</formula>
    </cfRule>
  </conditionalFormatting>
  <conditionalFormatting sqref="K227">
    <cfRule type="cellIs" dxfId="443" priority="457" operator="lessThanOrEqual">
      <formula>$J227</formula>
    </cfRule>
    <cfRule type="cellIs" dxfId="442" priority="458" operator="greaterThan">
      <formula>$J227</formula>
    </cfRule>
  </conditionalFormatting>
  <conditionalFormatting sqref="K225">
    <cfRule type="cellIs" dxfId="441" priority="455" operator="lessThanOrEqual">
      <formula>$J225</formula>
    </cfRule>
    <cfRule type="cellIs" dxfId="440" priority="456" operator="greaterThan">
      <formula>$J225</formula>
    </cfRule>
  </conditionalFormatting>
  <conditionalFormatting sqref="K217">
    <cfRule type="cellIs" dxfId="439" priority="449" operator="lessThanOrEqual">
      <formula>$J217</formula>
    </cfRule>
    <cfRule type="cellIs" dxfId="438" priority="450" operator="greaterThan">
      <formula>$J217</formula>
    </cfRule>
  </conditionalFormatting>
  <conditionalFormatting sqref="K223">
    <cfRule type="cellIs" dxfId="437" priority="447" operator="lessThanOrEqual">
      <formula>$J223</formula>
    </cfRule>
    <cfRule type="cellIs" dxfId="436" priority="448" operator="greaterThan">
      <formula>$J223</formula>
    </cfRule>
  </conditionalFormatting>
  <conditionalFormatting sqref="K195">
    <cfRule type="cellIs" dxfId="435" priority="445" operator="lessThanOrEqual">
      <formula>$J195</formula>
    </cfRule>
    <cfRule type="cellIs" dxfId="434" priority="446" operator="greaterThan">
      <formula>$J195</formula>
    </cfRule>
  </conditionalFormatting>
  <conditionalFormatting sqref="K197">
    <cfRule type="cellIs" dxfId="433" priority="443" operator="lessThanOrEqual">
      <formula>$J197</formula>
    </cfRule>
    <cfRule type="cellIs" dxfId="432" priority="444" operator="greaterThan">
      <formula>$J197</formula>
    </cfRule>
  </conditionalFormatting>
  <conditionalFormatting sqref="K198">
    <cfRule type="cellIs" dxfId="431" priority="441" operator="lessThanOrEqual">
      <formula>$J198</formula>
    </cfRule>
    <cfRule type="cellIs" dxfId="430" priority="442" operator="greaterThan">
      <formula>$J198</formula>
    </cfRule>
  </conditionalFormatting>
  <conditionalFormatting sqref="K199">
    <cfRule type="cellIs" dxfId="429" priority="439" operator="lessThanOrEqual">
      <formula>$J199</formula>
    </cfRule>
    <cfRule type="cellIs" dxfId="428" priority="440" operator="greaterThan">
      <formula>$J199</formula>
    </cfRule>
  </conditionalFormatting>
  <conditionalFormatting sqref="K200">
    <cfRule type="cellIs" dxfId="427" priority="437" operator="lessThanOrEqual">
      <formula>$J200</formula>
    </cfRule>
    <cfRule type="cellIs" dxfId="426" priority="438" operator="greaterThan">
      <formula>$J200</formula>
    </cfRule>
  </conditionalFormatting>
  <conditionalFormatting sqref="K202">
    <cfRule type="cellIs" dxfId="425" priority="435" operator="lessThanOrEqual">
      <formula>$J202</formula>
    </cfRule>
    <cfRule type="cellIs" dxfId="424" priority="436" operator="greaterThan">
      <formula>$J202</formula>
    </cfRule>
  </conditionalFormatting>
  <conditionalFormatting sqref="K203">
    <cfRule type="cellIs" dxfId="423" priority="433" operator="lessThanOrEqual">
      <formula>$J203</formula>
    </cfRule>
    <cfRule type="cellIs" dxfId="422" priority="434" operator="greaterThan">
      <formula>$J203</formula>
    </cfRule>
  </conditionalFormatting>
  <conditionalFormatting sqref="K204">
    <cfRule type="cellIs" dxfId="421" priority="431" operator="lessThanOrEqual">
      <formula>$J204</formula>
    </cfRule>
    <cfRule type="cellIs" dxfId="420" priority="432" operator="greaterThan">
      <formula>$J204</formula>
    </cfRule>
  </conditionalFormatting>
  <conditionalFormatting sqref="K205">
    <cfRule type="cellIs" dxfId="419" priority="429" operator="lessThanOrEqual">
      <formula>$J205</formula>
    </cfRule>
    <cfRule type="cellIs" dxfId="418" priority="430" operator="greaterThan">
      <formula>$J205</formula>
    </cfRule>
  </conditionalFormatting>
  <conditionalFormatting sqref="K206">
    <cfRule type="cellIs" dxfId="417" priority="427" operator="lessThanOrEqual">
      <formula>$J206</formula>
    </cfRule>
    <cfRule type="cellIs" dxfId="416" priority="428" operator="greaterThan">
      <formula>$J206</formula>
    </cfRule>
  </conditionalFormatting>
  <conditionalFormatting sqref="K208">
    <cfRule type="cellIs" dxfId="415" priority="425" operator="lessThanOrEqual">
      <formula>$J208</formula>
    </cfRule>
    <cfRule type="cellIs" dxfId="414" priority="426" operator="greaterThan">
      <formula>$J208</formula>
    </cfRule>
  </conditionalFormatting>
  <conditionalFormatting sqref="K210">
    <cfRule type="cellIs" dxfId="413" priority="423" operator="lessThanOrEqual">
      <formula>$J210</formula>
    </cfRule>
    <cfRule type="cellIs" dxfId="412" priority="424" operator="greaterThan">
      <formula>$J210</formula>
    </cfRule>
  </conditionalFormatting>
  <conditionalFormatting sqref="K211">
    <cfRule type="cellIs" dxfId="411" priority="421" operator="lessThanOrEqual">
      <formula>$J211</formula>
    </cfRule>
    <cfRule type="cellIs" dxfId="410" priority="422" operator="greaterThan">
      <formula>$J211</formula>
    </cfRule>
  </conditionalFormatting>
  <conditionalFormatting sqref="K209">
    <cfRule type="cellIs" dxfId="409" priority="419" operator="lessThanOrEqual">
      <formula>$J209</formula>
    </cfRule>
    <cfRule type="cellIs" dxfId="408" priority="420" operator="greaterThan">
      <formula>$J209</formula>
    </cfRule>
  </conditionalFormatting>
  <conditionalFormatting sqref="K196">
    <cfRule type="cellIs" dxfId="407" priority="415" operator="lessThanOrEqual">
      <formula>$J196</formula>
    </cfRule>
    <cfRule type="cellIs" dxfId="406" priority="416" operator="greaterThan">
      <formula>$J196</formula>
    </cfRule>
  </conditionalFormatting>
  <conditionalFormatting sqref="K201">
    <cfRule type="cellIs" dxfId="405" priority="413" operator="lessThanOrEqual">
      <formula>$J201</formula>
    </cfRule>
    <cfRule type="cellIs" dxfId="404" priority="414" operator="greaterThan">
      <formula>$J201</formula>
    </cfRule>
  </conditionalFormatting>
  <conditionalFormatting sqref="K207">
    <cfRule type="cellIs" dxfId="403" priority="411" operator="lessThanOrEqual">
      <formula>$J207</formula>
    </cfRule>
    <cfRule type="cellIs" dxfId="402" priority="412" operator="greaterThan">
      <formula>$J207</formula>
    </cfRule>
  </conditionalFormatting>
  <conditionalFormatting sqref="K178">
    <cfRule type="cellIs" dxfId="401" priority="409" operator="lessThanOrEqual">
      <formula>$J178</formula>
    </cfRule>
    <cfRule type="cellIs" dxfId="400" priority="410" operator="greaterThan">
      <formula>$J178</formula>
    </cfRule>
  </conditionalFormatting>
  <conditionalFormatting sqref="K180">
    <cfRule type="cellIs" dxfId="399" priority="407" operator="lessThanOrEqual">
      <formula>$J180</formula>
    </cfRule>
    <cfRule type="cellIs" dxfId="398" priority="408" operator="greaterThan">
      <formula>$J180</formula>
    </cfRule>
  </conditionalFormatting>
  <conditionalFormatting sqref="K181">
    <cfRule type="cellIs" dxfId="397" priority="405" operator="lessThanOrEqual">
      <formula>$J181</formula>
    </cfRule>
    <cfRule type="cellIs" dxfId="396" priority="406" operator="greaterThan">
      <formula>$J181</formula>
    </cfRule>
  </conditionalFormatting>
  <conditionalFormatting sqref="K182">
    <cfRule type="cellIs" dxfId="395" priority="403" operator="lessThanOrEqual">
      <formula>$J182</formula>
    </cfRule>
    <cfRule type="cellIs" dxfId="394" priority="404" operator="greaterThan">
      <formula>$J182</formula>
    </cfRule>
  </conditionalFormatting>
  <conditionalFormatting sqref="K183">
    <cfRule type="cellIs" dxfId="393" priority="401" operator="lessThanOrEqual">
      <formula>$J183</formula>
    </cfRule>
    <cfRule type="cellIs" dxfId="392" priority="402" operator="greaterThan">
      <formula>$J183</formula>
    </cfRule>
  </conditionalFormatting>
  <conditionalFormatting sqref="K185">
    <cfRule type="cellIs" dxfId="391" priority="399" operator="lessThanOrEqual">
      <formula>$J185</formula>
    </cfRule>
    <cfRule type="cellIs" dxfId="390" priority="400" operator="greaterThan">
      <formula>$J185</formula>
    </cfRule>
  </conditionalFormatting>
  <conditionalFormatting sqref="K186">
    <cfRule type="cellIs" dxfId="389" priority="397" operator="lessThanOrEqual">
      <formula>$J186</formula>
    </cfRule>
    <cfRule type="cellIs" dxfId="388" priority="398" operator="greaterThan">
      <formula>$J186</formula>
    </cfRule>
  </conditionalFormatting>
  <conditionalFormatting sqref="K187">
    <cfRule type="cellIs" dxfId="387" priority="395" operator="lessThanOrEqual">
      <formula>$J187</formula>
    </cfRule>
    <cfRule type="cellIs" dxfId="386" priority="396" operator="greaterThan">
      <formula>$J187</formula>
    </cfRule>
  </conditionalFormatting>
  <conditionalFormatting sqref="K188">
    <cfRule type="cellIs" dxfId="385" priority="393" operator="lessThanOrEqual">
      <formula>$J188</formula>
    </cfRule>
    <cfRule type="cellIs" dxfId="384" priority="394" operator="greaterThan">
      <formula>$J188</formula>
    </cfRule>
  </conditionalFormatting>
  <conditionalFormatting sqref="K189">
    <cfRule type="cellIs" dxfId="383" priority="391" operator="lessThanOrEqual">
      <formula>$J189</formula>
    </cfRule>
    <cfRule type="cellIs" dxfId="382" priority="392" operator="greaterThan">
      <formula>$J189</formula>
    </cfRule>
  </conditionalFormatting>
  <conditionalFormatting sqref="K191">
    <cfRule type="cellIs" dxfId="381" priority="389" operator="lessThanOrEqual">
      <formula>$J191</formula>
    </cfRule>
    <cfRule type="cellIs" dxfId="380" priority="390" operator="greaterThan">
      <formula>$J191</formula>
    </cfRule>
  </conditionalFormatting>
  <conditionalFormatting sqref="K193">
    <cfRule type="cellIs" dxfId="379" priority="387" operator="lessThanOrEqual">
      <formula>$J193</formula>
    </cfRule>
    <cfRule type="cellIs" dxfId="378" priority="388" operator="greaterThan">
      <formula>$J193</formula>
    </cfRule>
  </conditionalFormatting>
  <conditionalFormatting sqref="K194">
    <cfRule type="cellIs" dxfId="377" priority="385" operator="lessThanOrEqual">
      <formula>$J194</formula>
    </cfRule>
    <cfRule type="cellIs" dxfId="376" priority="386" operator="greaterThan">
      <formula>$J194</formula>
    </cfRule>
  </conditionalFormatting>
  <conditionalFormatting sqref="K192">
    <cfRule type="cellIs" dxfId="375" priority="383" operator="lessThanOrEqual">
      <formula>$J192</formula>
    </cfRule>
    <cfRule type="cellIs" dxfId="374" priority="384" operator="greaterThan">
      <formula>$J192</formula>
    </cfRule>
  </conditionalFormatting>
  <conditionalFormatting sqref="K179">
    <cfRule type="cellIs" dxfId="373" priority="379" operator="lessThanOrEqual">
      <formula>$J179</formula>
    </cfRule>
    <cfRule type="cellIs" dxfId="372" priority="380" operator="greaterThan">
      <formula>$J179</formula>
    </cfRule>
  </conditionalFormatting>
  <conditionalFormatting sqref="K184">
    <cfRule type="cellIs" dxfId="371" priority="377" operator="lessThanOrEqual">
      <formula>$J184</formula>
    </cfRule>
    <cfRule type="cellIs" dxfId="370" priority="378" operator="greaterThan">
      <formula>$J184</formula>
    </cfRule>
  </conditionalFormatting>
  <conditionalFormatting sqref="K190">
    <cfRule type="cellIs" dxfId="369" priority="375" operator="lessThanOrEqual">
      <formula>$J190</formula>
    </cfRule>
    <cfRule type="cellIs" dxfId="368" priority="376" operator="greaterThan">
      <formula>$J190</formula>
    </cfRule>
  </conditionalFormatting>
  <conditionalFormatting sqref="K160">
    <cfRule type="cellIs" dxfId="367" priority="373" operator="lessThanOrEqual">
      <formula>$J160</formula>
    </cfRule>
    <cfRule type="cellIs" dxfId="366" priority="374" operator="greaterThan">
      <formula>$J160</formula>
    </cfRule>
  </conditionalFormatting>
  <conditionalFormatting sqref="K163">
    <cfRule type="cellIs" dxfId="365" priority="371" operator="lessThanOrEqual">
      <formula>$J163</formula>
    </cfRule>
    <cfRule type="cellIs" dxfId="364" priority="372" operator="greaterThan">
      <formula>$J163</formula>
    </cfRule>
  </conditionalFormatting>
  <conditionalFormatting sqref="K164">
    <cfRule type="cellIs" dxfId="363" priority="369" operator="lessThanOrEqual">
      <formula>$J164</formula>
    </cfRule>
    <cfRule type="cellIs" dxfId="362" priority="370" operator="greaterThan">
      <formula>$J164</formula>
    </cfRule>
  </conditionalFormatting>
  <conditionalFormatting sqref="K165">
    <cfRule type="cellIs" dxfId="361" priority="367" operator="lessThanOrEqual">
      <formula>$J165</formula>
    </cfRule>
    <cfRule type="cellIs" dxfId="360" priority="368" operator="greaterThan">
      <formula>$J165</formula>
    </cfRule>
  </conditionalFormatting>
  <conditionalFormatting sqref="K166">
    <cfRule type="cellIs" dxfId="359" priority="365" operator="lessThanOrEqual">
      <formula>$J166</formula>
    </cfRule>
    <cfRule type="cellIs" dxfId="358" priority="366" operator="greaterThan">
      <formula>$J166</formula>
    </cfRule>
  </conditionalFormatting>
  <conditionalFormatting sqref="K168">
    <cfRule type="cellIs" dxfId="357" priority="363" operator="lessThanOrEqual">
      <formula>$J168</formula>
    </cfRule>
    <cfRule type="cellIs" dxfId="356" priority="364" operator="greaterThan">
      <formula>$J168</formula>
    </cfRule>
  </conditionalFormatting>
  <conditionalFormatting sqref="K169">
    <cfRule type="cellIs" dxfId="355" priority="361" operator="lessThanOrEqual">
      <formula>$J169</formula>
    </cfRule>
    <cfRule type="cellIs" dxfId="354" priority="362" operator="greaterThan">
      <formula>$J169</formula>
    </cfRule>
  </conditionalFormatting>
  <conditionalFormatting sqref="K170">
    <cfRule type="cellIs" dxfId="353" priority="359" operator="lessThanOrEqual">
      <formula>$J170</formula>
    </cfRule>
    <cfRule type="cellIs" dxfId="352" priority="360" operator="greaterThan">
      <formula>$J170</formula>
    </cfRule>
  </conditionalFormatting>
  <conditionalFormatting sqref="K171">
    <cfRule type="cellIs" dxfId="351" priority="357" operator="lessThanOrEqual">
      <formula>$J171</formula>
    </cfRule>
    <cfRule type="cellIs" dxfId="350" priority="358" operator="greaterThan">
      <formula>$J171</formula>
    </cfRule>
  </conditionalFormatting>
  <conditionalFormatting sqref="K172">
    <cfRule type="cellIs" dxfId="349" priority="355" operator="lessThanOrEqual">
      <formula>$J172</formula>
    </cfRule>
    <cfRule type="cellIs" dxfId="348" priority="356" operator="greaterThan">
      <formula>$J172</formula>
    </cfRule>
  </conditionalFormatting>
  <conditionalFormatting sqref="K174">
    <cfRule type="cellIs" dxfId="347" priority="353" operator="lessThanOrEqual">
      <formula>$J174</formula>
    </cfRule>
    <cfRule type="cellIs" dxfId="346" priority="354" operator="greaterThan">
      <formula>$J174</formula>
    </cfRule>
  </conditionalFormatting>
  <conditionalFormatting sqref="K176">
    <cfRule type="cellIs" dxfId="345" priority="351" operator="lessThanOrEqual">
      <formula>$J176</formula>
    </cfRule>
    <cfRule type="cellIs" dxfId="344" priority="352" operator="greaterThan">
      <formula>$J176</formula>
    </cfRule>
  </conditionalFormatting>
  <conditionalFormatting sqref="K177">
    <cfRule type="cellIs" dxfId="343" priority="349" operator="lessThanOrEqual">
      <formula>$J177</formula>
    </cfRule>
    <cfRule type="cellIs" dxfId="342" priority="350" operator="greaterThan">
      <formula>$J177</formula>
    </cfRule>
  </conditionalFormatting>
  <conditionalFormatting sqref="K175">
    <cfRule type="cellIs" dxfId="341" priority="347" operator="lessThanOrEqual">
      <formula>$J175</formula>
    </cfRule>
    <cfRule type="cellIs" dxfId="340" priority="348" operator="greaterThan">
      <formula>$J175</formula>
    </cfRule>
  </conditionalFormatting>
  <conditionalFormatting sqref="K162">
    <cfRule type="cellIs" dxfId="339" priority="345" operator="lessThanOrEqual">
      <formula>$J162</formula>
    </cfRule>
    <cfRule type="cellIs" dxfId="338" priority="346" operator="greaterThan">
      <formula>$J162</formula>
    </cfRule>
  </conditionalFormatting>
  <conditionalFormatting sqref="K161">
    <cfRule type="cellIs" dxfId="337" priority="343" operator="lessThanOrEqual">
      <formula>$J161</formula>
    </cfRule>
    <cfRule type="cellIs" dxfId="336" priority="344" operator="greaterThan">
      <formula>$J161</formula>
    </cfRule>
  </conditionalFormatting>
  <conditionalFormatting sqref="K167">
    <cfRule type="cellIs" dxfId="335" priority="341" operator="lessThanOrEqual">
      <formula>$J167</formula>
    </cfRule>
    <cfRule type="cellIs" dxfId="334" priority="342" operator="greaterThan">
      <formula>$J167</formula>
    </cfRule>
  </conditionalFormatting>
  <conditionalFormatting sqref="K173">
    <cfRule type="cellIs" dxfId="333" priority="339" operator="lessThanOrEqual">
      <formula>$J173</formula>
    </cfRule>
    <cfRule type="cellIs" dxfId="332" priority="340" operator="greaterThan">
      <formula>$J173</formula>
    </cfRule>
  </conditionalFormatting>
  <conditionalFormatting sqref="K143">
    <cfRule type="cellIs" dxfId="331" priority="337" operator="lessThanOrEqual">
      <formula>$J143</formula>
    </cfRule>
    <cfRule type="cellIs" dxfId="330" priority="338" operator="greaterThan">
      <formula>$J143</formula>
    </cfRule>
  </conditionalFormatting>
  <conditionalFormatting sqref="K145">
    <cfRule type="cellIs" dxfId="329" priority="335" operator="lessThanOrEqual">
      <formula>$J145</formula>
    </cfRule>
    <cfRule type="cellIs" dxfId="328" priority="336" operator="greaterThan">
      <formula>$J145</formula>
    </cfRule>
  </conditionalFormatting>
  <conditionalFormatting sqref="K146">
    <cfRule type="cellIs" dxfId="327" priority="333" operator="lessThanOrEqual">
      <formula>$J146</formula>
    </cfRule>
    <cfRule type="cellIs" dxfId="326" priority="334" operator="greaterThan">
      <formula>$J146</formula>
    </cfRule>
  </conditionalFormatting>
  <conditionalFormatting sqref="K147">
    <cfRule type="cellIs" dxfId="325" priority="331" operator="lessThanOrEqual">
      <formula>$J147</formula>
    </cfRule>
    <cfRule type="cellIs" dxfId="324" priority="332" operator="greaterThan">
      <formula>$J147</formula>
    </cfRule>
  </conditionalFormatting>
  <conditionalFormatting sqref="K148">
    <cfRule type="cellIs" dxfId="323" priority="329" operator="lessThanOrEqual">
      <formula>$J148</formula>
    </cfRule>
    <cfRule type="cellIs" dxfId="322" priority="330" operator="greaterThan">
      <formula>$J148</formula>
    </cfRule>
  </conditionalFormatting>
  <conditionalFormatting sqref="K150">
    <cfRule type="cellIs" dxfId="321" priority="327" operator="lessThanOrEqual">
      <formula>$J150</formula>
    </cfRule>
    <cfRule type="cellIs" dxfId="320" priority="328" operator="greaterThan">
      <formula>$J150</formula>
    </cfRule>
  </conditionalFormatting>
  <conditionalFormatting sqref="K151">
    <cfRule type="cellIs" dxfId="319" priority="325" operator="lessThanOrEqual">
      <formula>$J151</formula>
    </cfRule>
    <cfRule type="cellIs" dxfId="318" priority="326" operator="greaterThan">
      <formula>$J151</formula>
    </cfRule>
  </conditionalFormatting>
  <conditionalFormatting sqref="K152">
    <cfRule type="cellIs" dxfId="317" priority="323" operator="lessThanOrEqual">
      <formula>$J152</formula>
    </cfRule>
    <cfRule type="cellIs" dxfId="316" priority="324" operator="greaterThan">
      <formula>$J152</formula>
    </cfRule>
  </conditionalFormatting>
  <conditionalFormatting sqref="K153">
    <cfRule type="cellIs" dxfId="315" priority="321" operator="lessThanOrEqual">
      <formula>$J153</formula>
    </cfRule>
    <cfRule type="cellIs" dxfId="314" priority="322" operator="greaterThan">
      <formula>$J153</formula>
    </cfRule>
  </conditionalFormatting>
  <conditionalFormatting sqref="K154">
    <cfRule type="cellIs" dxfId="313" priority="319" operator="lessThanOrEqual">
      <formula>$J154</formula>
    </cfRule>
    <cfRule type="cellIs" dxfId="312" priority="320" operator="greaterThan">
      <formula>$J154</formula>
    </cfRule>
  </conditionalFormatting>
  <conditionalFormatting sqref="K156">
    <cfRule type="cellIs" dxfId="311" priority="317" operator="lessThanOrEqual">
      <formula>$J156</formula>
    </cfRule>
    <cfRule type="cellIs" dxfId="310" priority="318" operator="greaterThan">
      <formula>$J156</formula>
    </cfRule>
  </conditionalFormatting>
  <conditionalFormatting sqref="K158">
    <cfRule type="cellIs" dxfId="309" priority="315" operator="lessThanOrEqual">
      <formula>$J158</formula>
    </cfRule>
    <cfRule type="cellIs" dxfId="308" priority="316" operator="greaterThan">
      <formula>$J158</formula>
    </cfRule>
  </conditionalFormatting>
  <conditionalFormatting sqref="K159">
    <cfRule type="cellIs" dxfId="307" priority="313" operator="lessThanOrEqual">
      <formula>$J159</formula>
    </cfRule>
    <cfRule type="cellIs" dxfId="306" priority="314" operator="greaterThan">
      <formula>$J159</formula>
    </cfRule>
  </conditionalFormatting>
  <conditionalFormatting sqref="K157">
    <cfRule type="cellIs" dxfId="305" priority="311" operator="lessThanOrEqual">
      <formula>$J157</formula>
    </cfRule>
    <cfRule type="cellIs" dxfId="304" priority="312" operator="greaterThan">
      <formula>$J157</formula>
    </cfRule>
  </conditionalFormatting>
  <conditionalFormatting sqref="K149">
    <cfRule type="cellIs" dxfId="303" priority="305" operator="lessThanOrEqual">
      <formula>$J149</formula>
    </cfRule>
    <cfRule type="cellIs" dxfId="302" priority="306" operator="greaterThan">
      <formula>$J149</formula>
    </cfRule>
  </conditionalFormatting>
  <conditionalFormatting sqref="K155">
    <cfRule type="cellIs" dxfId="301" priority="303" operator="lessThanOrEqual">
      <formula>$J155</formula>
    </cfRule>
    <cfRule type="cellIs" dxfId="300" priority="304" operator="greaterThan">
      <formula>$J155</formula>
    </cfRule>
  </conditionalFormatting>
  <conditionalFormatting sqref="K124">
    <cfRule type="cellIs" dxfId="299" priority="301" operator="lessThanOrEqual">
      <formula>$J124</formula>
    </cfRule>
    <cfRule type="cellIs" dxfId="298" priority="302" operator="greaterThan">
      <formula>$J124</formula>
    </cfRule>
  </conditionalFormatting>
  <conditionalFormatting sqref="K127">
    <cfRule type="cellIs" dxfId="297" priority="299" operator="lessThanOrEqual">
      <formula>$J127</formula>
    </cfRule>
    <cfRule type="cellIs" dxfId="296" priority="300" operator="greaterThan">
      <formula>$J127</formula>
    </cfRule>
  </conditionalFormatting>
  <conditionalFormatting sqref="K128">
    <cfRule type="cellIs" dxfId="295" priority="297" operator="lessThanOrEqual">
      <formula>$J128</formula>
    </cfRule>
    <cfRule type="cellIs" dxfId="294" priority="298" operator="greaterThan">
      <formula>$J128</formula>
    </cfRule>
  </conditionalFormatting>
  <conditionalFormatting sqref="K129">
    <cfRule type="cellIs" dxfId="293" priority="295" operator="lessThanOrEqual">
      <formula>$J129</formula>
    </cfRule>
    <cfRule type="cellIs" dxfId="292" priority="296" operator="greaterThan">
      <formula>$J129</formula>
    </cfRule>
  </conditionalFormatting>
  <conditionalFormatting sqref="K130">
    <cfRule type="cellIs" dxfId="291" priority="293" operator="lessThanOrEqual">
      <formula>$J130</formula>
    </cfRule>
    <cfRule type="cellIs" dxfId="290" priority="294" operator="greaterThan">
      <formula>$J130</formula>
    </cfRule>
  </conditionalFormatting>
  <conditionalFormatting sqref="K132">
    <cfRule type="cellIs" dxfId="289" priority="291" operator="lessThanOrEqual">
      <formula>$J132</formula>
    </cfRule>
    <cfRule type="cellIs" dxfId="288" priority="292" operator="greaterThan">
      <formula>$J132</formula>
    </cfRule>
  </conditionalFormatting>
  <conditionalFormatting sqref="K133">
    <cfRule type="cellIs" dxfId="287" priority="289" operator="lessThanOrEqual">
      <formula>$J133</formula>
    </cfRule>
    <cfRule type="cellIs" dxfId="286" priority="290" operator="greaterThan">
      <formula>$J133</formula>
    </cfRule>
  </conditionalFormatting>
  <conditionalFormatting sqref="K134">
    <cfRule type="cellIs" dxfId="285" priority="287" operator="lessThanOrEqual">
      <formula>$J134</formula>
    </cfRule>
    <cfRule type="cellIs" dxfId="284" priority="288" operator="greaterThan">
      <formula>$J134</formula>
    </cfRule>
  </conditionalFormatting>
  <conditionalFormatting sqref="K135">
    <cfRule type="cellIs" dxfId="283" priority="285" operator="lessThanOrEqual">
      <formula>$J135</formula>
    </cfRule>
    <cfRule type="cellIs" dxfId="282" priority="286" operator="greaterThan">
      <formula>$J135</formula>
    </cfRule>
  </conditionalFormatting>
  <conditionalFormatting sqref="K136">
    <cfRule type="cellIs" dxfId="281" priority="283" operator="lessThanOrEqual">
      <formula>$J136</formula>
    </cfRule>
    <cfRule type="cellIs" dxfId="280" priority="284" operator="greaterThan">
      <formula>$J136</formula>
    </cfRule>
  </conditionalFormatting>
  <conditionalFormatting sqref="K138">
    <cfRule type="cellIs" dxfId="279" priority="281" operator="lessThanOrEqual">
      <formula>$J138</formula>
    </cfRule>
    <cfRule type="cellIs" dxfId="278" priority="282" operator="greaterThan">
      <formula>$J138</formula>
    </cfRule>
  </conditionalFormatting>
  <conditionalFormatting sqref="K140">
    <cfRule type="cellIs" dxfId="277" priority="279" operator="lessThanOrEqual">
      <formula>$J140</formula>
    </cfRule>
    <cfRule type="cellIs" dxfId="276" priority="280" operator="greaterThan">
      <formula>$J140</formula>
    </cfRule>
  </conditionalFormatting>
  <conditionalFormatting sqref="K141">
    <cfRule type="cellIs" dxfId="275" priority="277" operator="lessThanOrEqual">
      <formula>$J141</formula>
    </cfRule>
    <cfRule type="cellIs" dxfId="274" priority="278" operator="greaterThan">
      <formula>$J141</formula>
    </cfRule>
  </conditionalFormatting>
  <conditionalFormatting sqref="K139">
    <cfRule type="cellIs" dxfId="273" priority="275" operator="lessThanOrEqual">
      <formula>$J139</formula>
    </cfRule>
    <cfRule type="cellIs" dxfId="272" priority="276" operator="greaterThan">
      <formula>$J139</formula>
    </cfRule>
  </conditionalFormatting>
  <conditionalFormatting sqref="K126">
    <cfRule type="cellIs" dxfId="271" priority="273" operator="lessThanOrEqual">
      <formula>$J126</formula>
    </cfRule>
    <cfRule type="cellIs" dxfId="270" priority="274" operator="greaterThan">
      <formula>$J126</formula>
    </cfRule>
  </conditionalFormatting>
  <conditionalFormatting sqref="K125">
    <cfRule type="cellIs" dxfId="269" priority="271" operator="lessThanOrEqual">
      <formula>$J125</formula>
    </cfRule>
    <cfRule type="cellIs" dxfId="268" priority="272" operator="greaterThan">
      <formula>$J125</formula>
    </cfRule>
  </conditionalFormatting>
  <conditionalFormatting sqref="K131">
    <cfRule type="cellIs" dxfId="267" priority="269" operator="lessThanOrEqual">
      <formula>$J131</formula>
    </cfRule>
    <cfRule type="cellIs" dxfId="266" priority="270" operator="greaterThan">
      <formula>$J131</formula>
    </cfRule>
  </conditionalFormatting>
  <conditionalFormatting sqref="K137">
    <cfRule type="cellIs" dxfId="265" priority="267" operator="lessThanOrEqual">
      <formula>$J137</formula>
    </cfRule>
    <cfRule type="cellIs" dxfId="264" priority="268" operator="greaterThan">
      <formula>$J137</formula>
    </cfRule>
  </conditionalFormatting>
  <conditionalFormatting sqref="K106">
    <cfRule type="cellIs" dxfId="263" priority="265" operator="lessThanOrEqual">
      <formula>$J106</formula>
    </cfRule>
    <cfRule type="cellIs" dxfId="262" priority="266" operator="greaterThan">
      <formula>$J106</formula>
    </cfRule>
  </conditionalFormatting>
  <conditionalFormatting sqref="K110">
    <cfRule type="cellIs" dxfId="261" priority="261" operator="lessThanOrEqual">
      <formula>$J110</formula>
    </cfRule>
    <cfRule type="cellIs" dxfId="260" priority="262" operator="greaterThan">
      <formula>$J110</formula>
    </cfRule>
  </conditionalFormatting>
  <conditionalFormatting sqref="K111">
    <cfRule type="cellIs" dxfId="259" priority="259" operator="lessThanOrEqual">
      <formula>$J111</formula>
    </cfRule>
    <cfRule type="cellIs" dxfId="258" priority="260" operator="greaterThan">
      <formula>$J111</formula>
    </cfRule>
  </conditionalFormatting>
  <conditionalFormatting sqref="K112">
    <cfRule type="cellIs" dxfId="257" priority="257" operator="lessThanOrEqual">
      <formula>$J112</formula>
    </cfRule>
    <cfRule type="cellIs" dxfId="256" priority="258" operator="greaterThan">
      <formula>$J112</formula>
    </cfRule>
  </conditionalFormatting>
  <conditionalFormatting sqref="K114">
    <cfRule type="cellIs" dxfId="255" priority="255" operator="lessThanOrEqual">
      <formula>$J114</formula>
    </cfRule>
    <cfRule type="cellIs" dxfId="254" priority="256" operator="greaterThan">
      <formula>$J114</formula>
    </cfRule>
  </conditionalFormatting>
  <conditionalFormatting sqref="K115">
    <cfRule type="cellIs" dxfId="253" priority="253" operator="lessThanOrEqual">
      <formula>$J115</formula>
    </cfRule>
    <cfRule type="cellIs" dxfId="252" priority="254" operator="greaterThan">
      <formula>$J115</formula>
    </cfRule>
  </conditionalFormatting>
  <conditionalFormatting sqref="K116">
    <cfRule type="cellIs" dxfId="251" priority="251" operator="lessThanOrEqual">
      <formula>$J116</formula>
    </cfRule>
    <cfRule type="cellIs" dxfId="250" priority="252" operator="greaterThan">
      <formula>$J116</formula>
    </cfRule>
  </conditionalFormatting>
  <conditionalFormatting sqref="K117">
    <cfRule type="cellIs" dxfId="249" priority="249" operator="lessThanOrEqual">
      <formula>$J117</formula>
    </cfRule>
    <cfRule type="cellIs" dxfId="248" priority="250" operator="greaterThan">
      <formula>$J117</formula>
    </cfRule>
  </conditionalFormatting>
  <conditionalFormatting sqref="K118">
    <cfRule type="cellIs" dxfId="247" priority="247" operator="lessThanOrEqual">
      <formula>$J118</formula>
    </cfRule>
    <cfRule type="cellIs" dxfId="246" priority="248" operator="greaterThan">
      <formula>$J118</formula>
    </cfRule>
  </conditionalFormatting>
  <conditionalFormatting sqref="K120">
    <cfRule type="cellIs" dxfId="245" priority="245" operator="lessThanOrEqual">
      <formula>$J120</formula>
    </cfRule>
    <cfRule type="cellIs" dxfId="244" priority="246" operator="greaterThan">
      <formula>$J120</formula>
    </cfRule>
  </conditionalFormatting>
  <conditionalFormatting sqref="K122">
    <cfRule type="cellIs" dxfId="243" priority="243" operator="lessThanOrEqual">
      <formula>$J122</formula>
    </cfRule>
    <cfRule type="cellIs" dxfId="242" priority="244" operator="greaterThan">
      <formula>$J122</formula>
    </cfRule>
  </conditionalFormatting>
  <conditionalFormatting sqref="K123">
    <cfRule type="cellIs" dxfId="241" priority="241" operator="lessThanOrEqual">
      <formula>$J123</formula>
    </cfRule>
    <cfRule type="cellIs" dxfId="240" priority="242" operator="greaterThan">
      <formula>$J123</formula>
    </cfRule>
  </conditionalFormatting>
  <conditionalFormatting sqref="K121">
    <cfRule type="cellIs" dxfId="239" priority="239" operator="lessThanOrEqual">
      <formula>$J121</formula>
    </cfRule>
    <cfRule type="cellIs" dxfId="238" priority="240" operator="greaterThan">
      <formula>$J121</formula>
    </cfRule>
  </conditionalFormatting>
  <conditionalFormatting sqref="K109">
    <cfRule type="cellIs" dxfId="237" priority="237" operator="lessThanOrEqual">
      <formula>$J109</formula>
    </cfRule>
    <cfRule type="cellIs" dxfId="236" priority="238" operator="greaterThan">
      <formula>$J109</formula>
    </cfRule>
  </conditionalFormatting>
  <conditionalFormatting sqref="K107">
    <cfRule type="cellIs" dxfId="235" priority="235" operator="lessThanOrEqual">
      <formula>$J107</formula>
    </cfRule>
    <cfRule type="cellIs" dxfId="234" priority="236" operator="greaterThan">
      <formula>$J107</formula>
    </cfRule>
  </conditionalFormatting>
  <conditionalFormatting sqref="K113">
    <cfRule type="cellIs" dxfId="233" priority="233" operator="lessThanOrEqual">
      <formula>$J113</formula>
    </cfRule>
    <cfRule type="cellIs" dxfId="232" priority="234" operator="greaterThan">
      <formula>$J113</formula>
    </cfRule>
  </conditionalFormatting>
  <conditionalFormatting sqref="K119">
    <cfRule type="cellIs" dxfId="231" priority="231" operator="lessThanOrEqual">
      <formula>$J119</formula>
    </cfRule>
    <cfRule type="cellIs" dxfId="230" priority="232" operator="greaterThan">
      <formula>$J119</formula>
    </cfRule>
  </conditionalFormatting>
  <conditionalFormatting sqref="K90">
    <cfRule type="cellIs" dxfId="229" priority="229" operator="lessThanOrEqual">
      <formula>$J90</formula>
    </cfRule>
    <cfRule type="cellIs" dxfId="228" priority="230" operator="greaterThan">
      <formula>$J90</formula>
    </cfRule>
  </conditionalFormatting>
  <conditionalFormatting sqref="K91">
    <cfRule type="cellIs" dxfId="227" priority="227" operator="lessThanOrEqual">
      <formula>$J91</formula>
    </cfRule>
    <cfRule type="cellIs" dxfId="226" priority="228" operator="greaterThan">
      <formula>$J91</formula>
    </cfRule>
  </conditionalFormatting>
  <conditionalFormatting sqref="K92">
    <cfRule type="cellIs" dxfId="225" priority="225" operator="lessThanOrEqual">
      <formula>$J92</formula>
    </cfRule>
    <cfRule type="cellIs" dxfId="224" priority="226" operator="greaterThan">
      <formula>$J92</formula>
    </cfRule>
  </conditionalFormatting>
  <conditionalFormatting sqref="K93">
    <cfRule type="cellIs" dxfId="223" priority="223" operator="lessThanOrEqual">
      <formula>$J93</formula>
    </cfRule>
    <cfRule type="cellIs" dxfId="222" priority="224" operator="greaterThan">
      <formula>$J93</formula>
    </cfRule>
  </conditionalFormatting>
  <conditionalFormatting sqref="K94">
    <cfRule type="cellIs" dxfId="221" priority="221" operator="lessThanOrEqual">
      <formula>$J94</formula>
    </cfRule>
    <cfRule type="cellIs" dxfId="220" priority="222" operator="greaterThan">
      <formula>$J94</formula>
    </cfRule>
  </conditionalFormatting>
  <conditionalFormatting sqref="K96">
    <cfRule type="cellIs" dxfId="219" priority="219" operator="lessThanOrEqual">
      <formula>$J96</formula>
    </cfRule>
    <cfRule type="cellIs" dxfId="218" priority="220" operator="greaterThan">
      <formula>$J96</formula>
    </cfRule>
  </conditionalFormatting>
  <conditionalFormatting sqref="K97">
    <cfRule type="cellIs" dxfId="217" priority="217" operator="lessThanOrEqual">
      <formula>$J97</formula>
    </cfRule>
    <cfRule type="cellIs" dxfId="216" priority="218" operator="greaterThan">
      <formula>$J97</formula>
    </cfRule>
  </conditionalFormatting>
  <conditionalFormatting sqref="K98">
    <cfRule type="cellIs" dxfId="215" priority="215" operator="lessThanOrEqual">
      <formula>$J98</formula>
    </cfRule>
    <cfRule type="cellIs" dxfId="214" priority="216" operator="greaterThan">
      <formula>$J98</formula>
    </cfRule>
  </conditionalFormatting>
  <conditionalFormatting sqref="K99">
    <cfRule type="cellIs" dxfId="213" priority="213" operator="lessThanOrEqual">
      <formula>$J99</formula>
    </cfRule>
    <cfRule type="cellIs" dxfId="212" priority="214" operator="greaterThan">
      <formula>$J99</formula>
    </cfRule>
  </conditionalFormatting>
  <conditionalFormatting sqref="K100">
    <cfRule type="cellIs" dxfId="211" priority="211" operator="lessThanOrEqual">
      <formula>$J100</formula>
    </cfRule>
    <cfRule type="cellIs" dxfId="210" priority="212" operator="greaterThan">
      <formula>$J100</formula>
    </cfRule>
  </conditionalFormatting>
  <conditionalFormatting sqref="K102">
    <cfRule type="cellIs" dxfId="209" priority="209" operator="lessThanOrEqual">
      <formula>$J102</formula>
    </cfRule>
    <cfRule type="cellIs" dxfId="208" priority="210" operator="greaterThan">
      <formula>$J102</formula>
    </cfRule>
  </conditionalFormatting>
  <conditionalFormatting sqref="K104">
    <cfRule type="cellIs" dxfId="207" priority="207" operator="lessThanOrEqual">
      <formula>$J104</formula>
    </cfRule>
    <cfRule type="cellIs" dxfId="206" priority="208" operator="greaterThan">
      <formula>$J104</formula>
    </cfRule>
  </conditionalFormatting>
  <conditionalFormatting sqref="K105">
    <cfRule type="cellIs" dxfId="205" priority="205" operator="lessThanOrEqual">
      <formula>$J105</formula>
    </cfRule>
    <cfRule type="cellIs" dxfId="204" priority="206" operator="greaterThan">
      <formula>$J105</formula>
    </cfRule>
  </conditionalFormatting>
  <conditionalFormatting sqref="K103">
    <cfRule type="cellIs" dxfId="203" priority="203" operator="lessThanOrEqual">
      <formula>$J103</formula>
    </cfRule>
    <cfRule type="cellIs" dxfId="202" priority="204" operator="greaterThan">
      <formula>$J103</formula>
    </cfRule>
  </conditionalFormatting>
  <conditionalFormatting sqref="K95">
    <cfRule type="cellIs" dxfId="201" priority="197" operator="lessThanOrEqual">
      <formula>$J95</formula>
    </cfRule>
    <cfRule type="cellIs" dxfId="200" priority="198" operator="greaterThan">
      <formula>$J95</formula>
    </cfRule>
  </conditionalFormatting>
  <conditionalFormatting sqref="K101">
    <cfRule type="cellIs" dxfId="199" priority="195" operator="lessThanOrEqual">
      <formula>$J101</formula>
    </cfRule>
    <cfRule type="cellIs" dxfId="198" priority="196" operator="greaterThan">
      <formula>$J101</formula>
    </cfRule>
  </conditionalFormatting>
  <conditionalFormatting sqref="K72">
    <cfRule type="cellIs" dxfId="197" priority="193" operator="lessThanOrEqual">
      <formula>$J72</formula>
    </cfRule>
    <cfRule type="cellIs" dxfId="196" priority="194" operator="greaterThan">
      <formula>$J72</formula>
    </cfRule>
  </conditionalFormatting>
  <conditionalFormatting sqref="K76">
    <cfRule type="cellIs" dxfId="195" priority="189" operator="lessThanOrEqual">
      <formula>$J76</formula>
    </cfRule>
    <cfRule type="cellIs" dxfId="194" priority="190" operator="greaterThan">
      <formula>$J76</formula>
    </cfRule>
  </conditionalFormatting>
  <conditionalFormatting sqref="K77">
    <cfRule type="cellIs" dxfId="193" priority="187" operator="lessThanOrEqual">
      <formula>$J77</formula>
    </cfRule>
    <cfRule type="cellIs" dxfId="192" priority="188" operator="greaterThan">
      <formula>$J77</formula>
    </cfRule>
  </conditionalFormatting>
  <conditionalFormatting sqref="K78">
    <cfRule type="cellIs" dxfId="191" priority="185" operator="lessThanOrEqual">
      <formula>$J78</formula>
    </cfRule>
    <cfRule type="cellIs" dxfId="190" priority="186" operator="greaterThan">
      <formula>$J78</formula>
    </cfRule>
  </conditionalFormatting>
  <conditionalFormatting sqref="K80">
    <cfRule type="cellIs" dxfId="189" priority="183" operator="lessThanOrEqual">
      <formula>$J80</formula>
    </cfRule>
    <cfRule type="cellIs" dxfId="188" priority="184" operator="greaterThan">
      <formula>$J80</formula>
    </cfRule>
  </conditionalFormatting>
  <conditionalFormatting sqref="K81">
    <cfRule type="cellIs" dxfId="187" priority="181" operator="lessThanOrEqual">
      <formula>$J81</formula>
    </cfRule>
    <cfRule type="cellIs" dxfId="186" priority="182" operator="greaterThan">
      <formula>$J81</formula>
    </cfRule>
  </conditionalFormatting>
  <conditionalFormatting sqref="K82">
    <cfRule type="cellIs" dxfId="185" priority="179" operator="lessThanOrEqual">
      <formula>$J82</formula>
    </cfRule>
    <cfRule type="cellIs" dxfId="184" priority="180" operator="greaterThan">
      <formula>$J82</formula>
    </cfRule>
  </conditionalFormatting>
  <conditionalFormatting sqref="K83">
    <cfRule type="cellIs" dxfId="183" priority="177" operator="lessThanOrEqual">
      <formula>$J83</formula>
    </cfRule>
    <cfRule type="cellIs" dxfId="182" priority="178" operator="greaterThan">
      <formula>$J83</formula>
    </cfRule>
  </conditionalFormatting>
  <conditionalFormatting sqref="K84">
    <cfRule type="cellIs" dxfId="181" priority="175" operator="lessThanOrEqual">
      <formula>$J84</formula>
    </cfRule>
    <cfRule type="cellIs" dxfId="180" priority="176" operator="greaterThan">
      <formula>$J84</formula>
    </cfRule>
  </conditionalFormatting>
  <conditionalFormatting sqref="K86">
    <cfRule type="cellIs" dxfId="179" priority="173" operator="lessThanOrEqual">
      <formula>$J86</formula>
    </cfRule>
    <cfRule type="cellIs" dxfId="178" priority="174" operator="greaterThan">
      <formula>$J86</formula>
    </cfRule>
  </conditionalFormatting>
  <conditionalFormatting sqref="K88">
    <cfRule type="cellIs" dxfId="177" priority="171" operator="lessThanOrEqual">
      <formula>$J88</formula>
    </cfRule>
    <cfRule type="cellIs" dxfId="176" priority="172" operator="greaterThan">
      <formula>$J88</formula>
    </cfRule>
  </conditionalFormatting>
  <conditionalFormatting sqref="K89">
    <cfRule type="cellIs" dxfId="175" priority="169" operator="lessThanOrEqual">
      <formula>$J89</formula>
    </cfRule>
    <cfRule type="cellIs" dxfId="174" priority="170" operator="greaterThan">
      <formula>$J89</formula>
    </cfRule>
  </conditionalFormatting>
  <conditionalFormatting sqref="K87">
    <cfRule type="cellIs" dxfId="173" priority="167" operator="lessThanOrEqual">
      <formula>$J87</formula>
    </cfRule>
    <cfRule type="cellIs" dxfId="172" priority="168" operator="greaterThan">
      <formula>$J87</formula>
    </cfRule>
  </conditionalFormatting>
  <conditionalFormatting sqref="K75">
    <cfRule type="cellIs" dxfId="171" priority="165" operator="lessThanOrEqual">
      <formula>$J75</formula>
    </cfRule>
    <cfRule type="cellIs" dxfId="170" priority="166" operator="greaterThan">
      <formula>$J75</formula>
    </cfRule>
  </conditionalFormatting>
  <conditionalFormatting sqref="K73">
    <cfRule type="cellIs" dxfId="169" priority="163" operator="lessThanOrEqual">
      <formula>$J73</formula>
    </cfRule>
    <cfRule type="cellIs" dxfId="168" priority="164" operator="greaterThan">
      <formula>$J73</formula>
    </cfRule>
  </conditionalFormatting>
  <conditionalFormatting sqref="K79">
    <cfRule type="cellIs" dxfId="167" priority="161" operator="lessThanOrEqual">
      <formula>$J79</formula>
    </cfRule>
    <cfRule type="cellIs" dxfId="166" priority="162" operator="greaterThan">
      <formula>$J79</formula>
    </cfRule>
  </conditionalFormatting>
  <conditionalFormatting sqref="K85">
    <cfRule type="cellIs" dxfId="165" priority="159" operator="lessThanOrEqual">
      <formula>$J85</formula>
    </cfRule>
    <cfRule type="cellIs" dxfId="164" priority="160" operator="greaterThan">
      <formula>$J85</formula>
    </cfRule>
  </conditionalFormatting>
  <conditionalFormatting sqref="K55">
    <cfRule type="cellIs" dxfId="163" priority="157" operator="lessThanOrEqual">
      <formula>$J55</formula>
    </cfRule>
    <cfRule type="cellIs" dxfId="162" priority="158" operator="greaterThan">
      <formula>$J55</formula>
    </cfRule>
  </conditionalFormatting>
  <conditionalFormatting sqref="K58">
    <cfRule type="cellIs" dxfId="161" priority="153" operator="lessThanOrEqual">
      <formula>$J58</formula>
    </cfRule>
    <cfRule type="cellIs" dxfId="160" priority="154" operator="greaterThan">
      <formula>$J58</formula>
    </cfRule>
  </conditionalFormatting>
  <conditionalFormatting sqref="K59">
    <cfRule type="cellIs" dxfId="159" priority="151" operator="lessThanOrEqual">
      <formula>$J59</formula>
    </cfRule>
    <cfRule type="cellIs" dxfId="158" priority="152" operator="greaterThan">
      <formula>$J59</formula>
    </cfRule>
  </conditionalFormatting>
  <conditionalFormatting sqref="K60">
    <cfRule type="cellIs" dxfId="157" priority="149" operator="lessThanOrEqual">
      <formula>$J60</formula>
    </cfRule>
    <cfRule type="cellIs" dxfId="156" priority="150" operator="greaterThan">
      <formula>$J60</formula>
    </cfRule>
  </conditionalFormatting>
  <conditionalFormatting sqref="K62">
    <cfRule type="cellIs" dxfId="155" priority="147" operator="lessThanOrEqual">
      <formula>$J62</formula>
    </cfRule>
    <cfRule type="cellIs" dxfId="154" priority="148" operator="greaterThan">
      <formula>$J62</formula>
    </cfRule>
  </conditionalFormatting>
  <conditionalFormatting sqref="K63">
    <cfRule type="cellIs" dxfId="153" priority="145" operator="lessThanOrEqual">
      <formula>$J63</formula>
    </cfRule>
    <cfRule type="cellIs" dxfId="152" priority="146" operator="greaterThan">
      <formula>$J63</formula>
    </cfRule>
  </conditionalFormatting>
  <conditionalFormatting sqref="K64">
    <cfRule type="cellIs" dxfId="151" priority="143" operator="lessThanOrEqual">
      <formula>$J64</formula>
    </cfRule>
    <cfRule type="cellIs" dxfId="150" priority="144" operator="greaterThan">
      <formula>$J64</formula>
    </cfRule>
  </conditionalFormatting>
  <conditionalFormatting sqref="K65">
    <cfRule type="cellIs" dxfId="149" priority="141" operator="lessThanOrEqual">
      <formula>$J65</formula>
    </cfRule>
    <cfRule type="cellIs" dxfId="148" priority="142" operator="greaterThan">
      <formula>$J65</formula>
    </cfRule>
  </conditionalFormatting>
  <conditionalFormatting sqref="K66">
    <cfRule type="cellIs" dxfId="147" priority="139" operator="lessThanOrEqual">
      <formula>$J66</formula>
    </cfRule>
    <cfRule type="cellIs" dxfId="146" priority="140" operator="greaterThan">
      <formula>$J66</formula>
    </cfRule>
  </conditionalFormatting>
  <conditionalFormatting sqref="K68">
    <cfRule type="cellIs" dxfId="145" priority="137" operator="lessThanOrEqual">
      <formula>$J68</formula>
    </cfRule>
    <cfRule type="cellIs" dxfId="144" priority="138" operator="greaterThan">
      <formula>$J68</formula>
    </cfRule>
  </conditionalFormatting>
  <conditionalFormatting sqref="K70">
    <cfRule type="cellIs" dxfId="143" priority="135" operator="lessThanOrEqual">
      <formula>$J70</formula>
    </cfRule>
    <cfRule type="cellIs" dxfId="142" priority="136" operator="greaterThan">
      <formula>$J70</formula>
    </cfRule>
  </conditionalFormatting>
  <conditionalFormatting sqref="K71">
    <cfRule type="cellIs" dxfId="141" priority="133" operator="lessThanOrEqual">
      <formula>$J71</formula>
    </cfRule>
    <cfRule type="cellIs" dxfId="140" priority="134" operator="greaterThan">
      <formula>$J71</formula>
    </cfRule>
  </conditionalFormatting>
  <conditionalFormatting sqref="K69">
    <cfRule type="cellIs" dxfId="139" priority="131" operator="lessThanOrEqual">
      <formula>$J69</formula>
    </cfRule>
    <cfRule type="cellIs" dxfId="138" priority="132" operator="greaterThan">
      <formula>$J69</formula>
    </cfRule>
  </conditionalFormatting>
  <conditionalFormatting sqref="K57">
    <cfRule type="cellIs" dxfId="137" priority="129" operator="lessThanOrEqual">
      <formula>$J57</formula>
    </cfRule>
    <cfRule type="cellIs" dxfId="136" priority="130" operator="greaterThan">
      <formula>$J57</formula>
    </cfRule>
  </conditionalFormatting>
  <conditionalFormatting sqref="K56">
    <cfRule type="cellIs" dxfId="135" priority="127" operator="lessThanOrEqual">
      <formula>$J56</formula>
    </cfRule>
    <cfRule type="cellIs" dxfId="134" priority="128" operator="greaterThan">
      <formula>$J56</formula>
    </cfRule>
  </conditionalFormatting>
  <conditionalFormatting sqref="K61">
    <cfRule type="cellIs" dxfId="133" priority="125" operator="lessThanOrEqual">
      <formula>$J61</formula>
    </cfRule>
    <cfRule type="cellIs" dxfId="132" priority="126" operator="greaterThan">
      <formula>$J61</formula>
    </cfRule>
  </conditionalFormatting>
  <conditionalFormatting sqref="K67">
    <cfRule type="cellIs" dxfId="131" priority="123" operator="lessThanOrEqual">
      <formula>$J67</formula>
    </cfRule>
    <cfRule type="cellIs" dxfId="130" priority="124" operator="greaterThan">
      <formula>$J67</formula>
    </cfRule>
  </conditionalFormatting>
  <conditionalFormatting sqref="K38">
    <cfRule type="cellIs" dxfId="129" priority="121" operator="lessThanOrEqual">
      <formula>$J38</formula>
    </cfRule>
    <cfRule type="cellIs" dxfId="128" priority="122" operator="greaterThan">
      <formula>$J38</formula>
    </cfRule>
  </conditionalFormatting>
  <conditionalFormatting sqref="K41">
    <cfRule type="cellIs" dxfId="127" priority="117" operator="lessThanOrEqual">
      <formula>$J41</formula>
    </cfRule>
    <cfRule type="cellIs" dxfId="126" priority="118" operator="greaterThan">
      <formula>$J41</formula>
    </cfRule>
  </conditionalFormatting>
  <conditionalFormatting sqref="K42">
    <cfRule type="cellIs" dxfId="125" priority="115" operator="lessThanOrEqual">
      <formula>$J42</formula>
    </cfRule>
    <cfRule type="cellIs" dxfId="124" priority="116" operator="greaterThan">
      <formula>$J42</formula>
    </cfRule>
  </conditionalFormatting>
  <conditionalFormatting sqref="K43">
    <cfRule type="cellIs" dxfId="123" priority="113" operator="lessThanOrEqual">
      <formula>$J43</formula>
    </cfRule>
    <cfRule type="cellIs" dxfId="122" priority="114" operator="greaterThan">
      <formula>$J43</formula>
    </cfRule>
  </conditionalFormatting>
  <conditionalFormatting sqref="K45">
    <cfRule type="cellIs" dxfId="121" priority="111" operator="lessThanOrEqual">
      <formula>$J45</formula>
    </cfRule>
    <cfRule type="cellIs" dxfId="120" priority="112" operator="greaterThan">
      <formula>$J45</formula>
    </cfRule>
  </conditionalFormatting>
  <conditionalFormatting sqref="K46">
    <cfRule type="cellIs" dxfId="119" priority="109" operator="lessThanOrEqual">
      <formula>$J46</formula>
    </cfRule>
    <cfRule type="cellIs" dxfId="118" priority="110" operator="greaterThan">
      <formula>$J46</formula>
    </cfRule>
  </conditionalFormatting>
  <conditionalFormatting sqref="K47">
    <cfRule type="cellIs" dxfId="117" priority="107" operator="lessThanOrEqual">
      <formula>$J47</formula>
    </cfRule>
    <cfRule type="cellIs" dxfId="116" priority="108" operator="greaterThan">
      <formula>$J47</formula>
    </cfRule>
  </conditionalFormatting>
  <conditionalFormatting sqref="K48">
    <cfRule type="cellIs" dxfId="115" priority="105" operator="lessThanOrEqual">
      <formula>$J48</formula>
    </cfRule>
    <cfRule type="cellIs" dxfId="114" priority="106" operator="greaterThan">
      <formula>$J48</formula>
    </cfRule>
  </conditionalFormatting>
  <conditionalFormatting sqref="K49">
    <cfRule type="cellIs" dxfId="113" priority="103" operator="lessThanOrEqual">
      <formula>$J49</formula>
    </cfRule>
    <cfRule type="cellIs" dxfId="112" priority="104" operator="greaterThan">
      <formula>$J49</formula>
    </cfRule>
  </conditionalFormatting>
  <conditionalFormatting sqref="K51">
    <cfRule type="cellIs" dxfId="111" priority="101" operator="lessThanOrEqual">
      <formula>$J51</formula>
    </cfRule>
    <cfRule type="cellIs" dxfId="110" priority="102" operator="greaterThan">
      <formula>$J51</formula>
    </cfRule>
  </conditionalFormatting>
  <conditionalFormatting sqref="K53">
    <cfRule type="cellIs" dxfId="109" priority="99" operator="lessThanOrEqual">
      <formula>$J53</formula>
    </cfRule>
    <cfRule type="cellIs" dxfId="108" priority="100" operator="greaterThan">
      <formula>$J53</formula>
    </cfRule>
  </conditionalFormatting>
  <conditionalFormatting sqref="K54">
    <cfRule type="cellIs" dxfId="107" priority="97" operator="lessThanOrEqual">
      <formula>$J54</formula>
    </cfRule>
    <cfRule type="cellIs" dxfId="106" priority="98" operator="greaterThan">
      <formula>$J54</formula>
    </cfRule>
  </conditionalFormatting>
  <conditionalFormatting sqref="K52">
    <cfRule type="cellIs" dxfId="105" priority="95" operator="lessThanOrEqual">
      <formula>$J52</formula>
    </cfRule>
    <cfRule type="cellIs" dxfId="104" priority="96" operator="greaterThan">
      <formula>$J52</formula>
    </cfRule>
  </conditionalFormatting>
  <conditionalFormatting sqref="K40">
    <cfRule type="cellIs" dxfId="103" priority="93" operator="lessThanOrEqual">
      <formula>$J40</formula>
    </cfRule>
    <cfRule type="cellIs" dxfId="102" priority="94" operator="greaterThan">
      <formula>$J40</formula>
    </cfRule>
  </conditionalFormatting>
  <conditionalFormatting sqref="K39">
    <cfRule type="cellIs" dxfId="101" priority="91" operator="lessThanOrEqual">
      <formula>$J39</formula>
    </cfRule>
    <cfRule type="cellIs" dxfId="100" priority="92" operator="greaterThan">
      <formula>$J39</formula>
    </cfRule>
  </conditionalFormatting>
  <conditionalFormatting sqref="K44">
    <cfRule type="cellIs" dxfId="99" priority="89" operator="lessThanOrEqual">
      <formula>$J44</formula>
    </cfRule>
    <cfRule type="cellIs" dxfId="98" priority="90" operator="greaterThan">
      <formula>$J44</formula>
    </cfRule>
  </conditionalFormatting>
  <conditionalFormatting sqref="K50">
    <cfRule type="cellIs" dxfId="97" priority="87" operator="lessThanOrEqual">
      <formula>$J50</formula>
    </cfRule>
    <cfRule type="cellIs" dxfId="96" priority="88" operator="greaterThan">
      <formula>$J50</formula>
    </cfRule>
  </conditionalFormatting>
  <conditionalFormatting sqref="K20">
    <cfRule type="cellIs" dxfId="95" priority="85" operator="lessThanOrEqual">
      <formula>$J20</formula>
    </cfRule>
    <cfRule type="cellIs" dxfId="94" priority="86" operator="greaterThan">
      <formula>$J20</formula>
    </cfRule>
  </conditionalFormatting>
  <conditionalFormatting sqref="K23">
    <cfRule type="cellIs" dxfId="93" priority="83" operator="lessThanOrEqual">
      <formula>$J23</formula>
    </cfRule>
    <cfRule type="cellIs" dxfId="92" priority="84" operator="greaterThan">
      <formula>$J23</formula>
    </cfRule>
  </conditionalFormatting>
  <conditionalFormatting sqref="K24">
    <cfRule type="cellIs" dxfId="91" priority="81" operator="lessThanOrEqual">
      <formula>$J24</formula>
    </cfRule>
    <cfRule type="cellIs" dxfId="90" priority="82" operator="greaterThan">
      <formula>$J24</formula>
    </cfRule>
  </conditionalFormatting>
  <conditionalFormatting sqref="K25">
    <cfRule type="cellIs" dxfId="89" priority="79" operator="lessThanOrEqual">
      <formula>$J25</formula>
    </cfRule>
    <cfRule type="cellIs" dxfId="88" priority="80" operator="greaterThan">
      <formula>$J25</formula>
    </cfRule>
  </conditionalFormatting>
  <conditionalFormatting sqref="K26">
    <cfRule type="cellIs" dxfId="87" priority="77" operator="lessThanOrEqual">
      <formula>$J26</formula>
    </cfRule>
    <cfRule type="cellIs" dxfId="86" priority="78" operator="greaterThan">
      <formula>$J26</formula>
    </cfRule>
  </conditionalFormatting>
  <conditionalFormatting sqref="K28">
    <cfRule type="cellIs" dxfId="85" priority="75" operator="lessThanOrEqual">
      <formula>$J28</formula>
    </cfRule>
    <cfRule type="cellIs" dxfId="84" priority="76" operator="greaterThan">
      <formula>$J28</formula>
    </cfRule>
  </conditionalFormatting>
  <conditionalFormatting sqref="K29">
    <cfRule type="cellIs" dxfId="83" priority="73" operator="lessThanOrEqual">
      <formula>$J29</formula>
    </cfRule>
    <cfRule type="cellIs" dxfId="82" priority="74" operator="greaterThan">
      <formula>$J29</formula>
    </cfRule>
  </conditionalFormatting>
  <conditionalFormatting sqref="K30">
    <cfRule type="cellIs" dxfId="81" priority="71" operator="lessThanOrEqual">
      <formula>$J30</formula>
    </cfRule>
    <cfRule type="cellIs" dxfId="80" priority="72" operator="greaterThan">
      <formula>$J30</formula>
    </cfRule>
  </conditionalFormatting>
  <conditionalFormatting sqref="K31">
    <cfRule type="cellIs" dxfId="79" priority="69" operator="lessThanOrEqual">
      <formula>$J31</formula>
    </cfRule>
    <cfRule type="cellIs" dxfId="78" priority="70" operator="greaterThan">
      <formula>$J31</formula>
    </cfRule>
  </conditionalFormatting>
  <conditionalFormatting sqref="K32">
    <cfRule type="cellIs" dxfId="77" priority="67" operator="lessThanOrEqual">
      <formula>$J32</formula>
    </cfRule>
    <cfRule type="cellIs" dxfId="76" priority="68" operator="greaterThan">
      <formula>$J32</formula>
    </cfRule>
  </conditionalFormatting>
  <conditionalFormatting sqref="K34">
    <cfRule type="cellIs" dxfId="75" priority="65" operator="lessThanOrEqual">
      <formula>$J34</formula>
    </cfRule>
    <cfRule type="cellIs" dxfId="74" priority="66" operator="greaterThan">
      <formula>$J34</formula>
    </cfRule>
  </conditionalFormatting>
  <conditionalFormatting sqref="K36">
    <cfRule type="cellIs" dxfId="73" priority="63" operator="lessThanOrEqual">
      <formula>$J36</formula>
    </cfRule>
    <cfRule type="cellIs" dxfId="72" priority="64" operator="greaterThan">
      <formula>$J36</formula>
    </cfRule>
  </conditionalFormatting>
  <conditionalFormatting sqref="K37">
    <cfRule type="cellIs" dxfId="71" priority="61" operator="lessThanOrEqual">
      <formula>$J37</formula>
    </cfRule>
    <cfRule type="cellIs" dxfId="70" priority="62" operator="greaterThan">
      <formula>$J37</formula>
    </cfRule>
  </conditionalFormatting>
  <conditionalFormatting sqref="K35">
    <cfRule type="cellIs" dxfId="69" priority="59" operator="lessThanOrEqual">
      <formula>$J35</formula>
    </cfRule>
    <cfRule type="cellIs" dxfId="68" priority="60" operator="greaterThan">
      <formula>$J35</formula>
    </cfRule>
  </conditionalFormatting>
  <conditionalFormatting sqref="K22">
    <cfRule type="cellIs" dxfId="67" priority="57" operator="lessThanOrEqual">
      <formula>$J22</formula>
    </cfRule>
    <cfRule type="cellIs" dxfId="66" priority="58" operator="greaterThan">
      <formula>$J22</formula>
    </cfRule>
  </conditionalFormatting>
  <conditionalFormatting sqref="K21">
    <cfRule type="cellIs" dxfId="65" priority="55" operator="lessThanOrEqual">
      <formula>$J21</formula>
    </cfRule>
    <cfRule type="cellIs" dxfId="64" priority="56" operator="greaterThan">
      <formula>$J21</formula>
    </cfRule>
  </conditionalFormatting>
  <conditionalFormatting sqref="K27">
    <cfRule type="cellIs" dxfId="63" priority="53" operator="lessThanOrEqual">
      <formula>$J27</formula>
    </cfRule>
    <cfRule type="cellIs" dxfId="62" priority="54" operator="greaterThan">
      <formula>$J27</formula>
    </cfRule>
  </conditionalFormatting>
  <conditionalFormatting sqref="K33">
    <cfRule type="cellIs" dxfId="61" priority="51" operator="lessThanOrEqual">
      <formula>$J33</formula>
    </cfRule>
    <cfRule type="cellIs" dxfId="60" priority="52" operator="greaterThan">
      <formula>$J33</formula>
    </cfRule>
  </conditionalFormatting>
  <conditionalFormatting sqref="K2">
    <cfRule type="cellIs" dxfId="59" priority="49" operator="lessThanOrEqual">
      <formula>$J2</formula>
    </cfRule>
    <cfRule type="cellIs" dxfId="58" priority="50" operator="greaterThan">
      <formula>$J2</formula>
    </cfRule>
  </conditionalFormatting>
  <conditionalFormatting sqref="K5">
    <cfRule type="cellIs" dxfId="57" priority="47" operator="lessThanOrEqual">
      <formula>$J5</formula>
    </cfRule>
    <cfRule type="cellIs" dxfId="56" priority="48" operator="greaterThan">
      <formula>$J5</formula>
    </cfRule>
  </conditionalFormatting>
  <conditionalFormatting sqref="K6">
    <cfRule type="cellIs" dxfId="55" priority="45" operator="lessThanOrEqual">
      <formula>$J6</formula>
    </cfRule>
    <cfRule type="cellIs" dxfId="54" priority="46" operator="greaterThan">
      <formula>$J6</formula>
    </cfRule>
  </conditionalFormatting>
  <conditionalFormatting sqref="K7">
    <cfRule type="cellIs" dxfId="53" priority="43" operator="lessThanOrEqual">
      <formula>$J7</formula>
    </cfRule>
    <cfRule type="cellIs" dxfId="52" priority="44" operator="greaterThan">
      <formula>$J7</formula>
    </cfRule>
  </conditionalFormatting>
  <conditionalFormatting sqref="K8">
    <cfRule type="cellIs" dxfId="51" priority="41" operator="lessThanOrEqual">
      <formula>$J8</formula>
    </cfRule>
    <cfRule type="cellIs" dxfId="50" priority="42" operator="greaterThan">
      <formula>$J8</formula>
    </cfRule>
  </conditionalFormatting>
  <conditionalFormatting sqref="K10">
    <cfRule type="cellIs" dxfId="49" priority="39" operator="lessThanOrEqual">
      <formula>$J10</formula>
    </cfRule>
    <cfRule type="cellIs" dxfId="48" priority="40" operator="greaterThan">
      <formula>$J10</formula>
    </cfRule>
  </conditionalFormatting>
  <conditionalFormatting sqref="K11">
    <cfRule type="cellIs" dxfId="47" priority="37" operator="lessThanOrEqual">
      <formula>$J11</formula>
    </cfRule>
    <cfRule type="cellIs" dxfId="46" priority="38" operator="greaterThan">
      <formula>$J11</formula>
    </cfRule>
  </conditionalFormatting>
  <conditionalFormatting sqref="K12">
    <cfRule type="cellIs" dxfId="45" priority="35" operator="lessThanOrEqual">
      <formula>$J12</formula>
    </cfRule>
    <cfRule type="cellIs" dxfId="44" priority="36" operator="greaterThan">
      <formula>$J12</formula>
    </cfRule>
  </conditionalFormatting>
  <conditionalFormatting sqref="K13">
    <cfRule type="cellIs" dxfId="43" priority="33" operator="lessThanOrEqual">
      <formula>$J13</formula>
    </cfRule>
    <cfRule type="cellIs" dxfId="42" priority="34" operator="greaterThan">
      <formula>$J13</formula>
    </cfRule>
  </conditionalFormatting>
  <conditionalFormatting sqref="K14">
    <cfRule type="cellIs" dxfId="41" priority="31" operator="lessThanOrEqual">
      <formula>$J14</formula>
    </cfRule>
    <cfRule type="cellIs" dxfId="40" priority="32" operator="greaterThan">
      <formula>$J14</formula>
    </cfRule>
  </conditionalFormatting>
  <conditionalFormatting sqref="K16">
    <cfRule type="cellIs" dxfId="39" priority="29" operator="lessThanOrEqual">
      <formula>$J16</formula>
    </cfRule>
    <cfRule type="cellIs" dxfId="38" priority="30" operator="greaterThan">
      <formula>$J16</formula>
    </cfRule>
  </conditionalFormatting>
  <conditionalFormatting sqref="K18">
    <cfRule type="cellIs" dxfId="37" priority="27" operator="lessThanOrEqual">
      <formula>$J18</formula>
    </cfRule>
    <cfRule type="cellIs" dxfId="36" priority="28" operator="greaterThan">
      <formula>$J18</formula>
    </cfRule>
  </conditionalFormatting>
  <conditionalFormatting sqref="K19">
    <cfRule type="cellIs" dxfId="35" priority="25" operator="lessThanOrEqual">
      <formula>$J19</formula>
    </cfRule>
    <cfRule type="cellIs" dxfId="34" priority="26" operator="greaterThan">
      <formula>$J19</formula>
    </cfRule>
  </conditionalFormatting>
  <conditionalFormatting sqref="K17">
    <cfRule type="cellIs" dxfId="33" priority="23" operator="lessThanOrEqual">
      <formula>$J17</formula>
    </cfRule>
    <cfRule type="cellIs" dxfId="32" priority="24" operator="greaterThan">
      <formula>$J17</formula>
    </cfRule>
  </conditionalFormatting>
  <conditionalFormatting sqref="K4">
    <cfRule type="cellIs" dxfId="31" priority="21" operator="lessThanOrEqual">
      <formula>$J4</formula>
    </cfRule>
    <cfRule type="cellIs" dxfId="30" priority="22" operator="greaterThan">
      <formula>$J4</formula>
    </cfRule>
  </conditionalFormatting>
  <conditionalFormatting sqref="K3">
    <cfRule type="cellIs" dxfId="29" priority="19" operator="lessThanOrEqual">
      <formula>$J3</formula>
    </cfRule>
    <cfRule type="cellIs" dxfId="28" priority="20" operator="greaterThan">
      <formula>$J3</formula>
    </cfRule>
  </conditionalFormatting>
  <conditionalFormatting sqref="K9">
    <cfRule type="cellIs" dxfId="27" priority="17" operator="lessThanOrEqual">
      <formula>$J9</formula>
    </cfRule>
    <cfRule type="cellIs" dxfId="26" priority="18" operator="greaterThan">
      <formula>$J9</formula>
    </cfRule>
  </conditionalFormatting>
  <conditionalFormatting sqref="K15">
    <cfRule type="cellIs" dxfId="25" priority="15" operator="lessThanOrEqual">
      <formula>$J15</formula>
    </cfRule>
    <cfRule type="cellIs" dxfId="24" priority="16" operator="greaterThan">
      <formula>$J15</formula>
    </cfRule>
  </conditionalFormatting>
  <conditionalFormatting sqref="K74">
    <cfRule type="cellIs" dxfId="23" priority="9" operator="lessThanOrEqual">
      <formula>$J74</formula>
    </cfRule>
    <cfRule type="cellIs" dxfId="22" priority="10" operator="greaterThan">
      <formula>$J74</formula>
    </cfRule>
  </conditionalFormatting>
  <conditionalFormatting sqref="K108">
    <cfRule type="cellIs" dxfId="21" priority="7" operator="lessThanOrEqual">
      <formula>$J108</formula>
    </cfRule>
    <cfRule type="cellIs" dxfId="20" priority="8" operator="greaterThan">
      <formula>$J108</formula>
    </cfRule>
  </conditionalFormatting>
  <conditionalFormatting sqref="K142">
    <cfRule type="cellIs" dxfId="19" priority="5" operator="lessThanOrEqual">
      <formula>$J142</formula>
    </cfRule>
    <cfRule type="cellIs" dxfId="18" priority="6" operator="greaterThan">
      <formula>$J142</formula>
    </cfRule>
  </conditionalFormatting>
  <conditionalFormatting sqref="K144">
    <cfRule type="cellIs" dxfId="17" priority="3" operator="lessThanOrEqual">
      <formula>$J144</formula>
    </cfRule>
    <cfRule type="cellIs" dxfId="16" priority="4" operator="greaterThan">
      <formula>$J144</formula>
    </cfRule>
  </conditionalFormatting>
  <conditionalFormatting sqref="K286">
    <cfRule type="cellIs" dxfId="15" priority="1" operator="lessThanOrEqual">
      <formula>$J286</formula>
    </cfRule>
    <cfRule type="cellIs" dxfId="14" priority="2" operator="greaterThan">
      <formula>$J286</formula>
    </cfRule>
  </conditionalFormatting>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9"/>
  <sheetViews>
    <sheetView workbookViewId="0">
      <pane xSplit="4" ySplit="1" topLeftCell="E2" activePane="bottomRight" state="frozen"/>
      <selection pane="topRight" activeCell="F1" sqref="F1"/>
      <selection pane="bottomLeft" activeCell="A2" sqref="A2"/>
      <selection pane="bottomRight" activeCell="E16" sqref="E16"/>
    </sheetView>
  </sheetViews>
  <sheetFormatPr defaultRowHeight="15.75" customHeight="1" x14ac:dyDescent="0.25"/>
  <cols>
    <col min="1" max="1" width="15.7109375" style="25" customWidth="1"/>
    <col min="2" max="3" width="23.28515625" style="25" customWidth="1"/>
    <col min="4" max="4" width="32" style="25" bestFit="1" customWidth="1"/>
    <col min="5" max="7" width="15.7109375" style="26" customWidth="1"/>
    <col min="8" max="9" width="13.28515625" style="24" customWidth="1"/>
    <col min="10" max="10" width="20.7109375" style="23" customWidth="1"/>
    <col min="11" max="11" width="25.7109375" style="24" customWidth="1"/>
    <col min="12" max="12" width="9.140625" style="21"/>
    <col min="13" max="16384" width="9.140625" style="25"/>
  </cols>
  <sheetData>
    <row r="1" spans="1:14" s="20" customFormat="1" ht="50.1" customHeight="1" x14ac:dyDescent="0.2">
      <c r="A1" s="117" t="s">
        <v>77</v>
      </c>
      <c r="B1" s="116" t="s">
        <v>78</v>
      </c>
      <c r="C1" s="114" t="s">
        <v>79</v>
      </c>
      <c r="D1" s="113" t="s">
        <v>80</v>
      </c>
      <c r="E1" s="29" t="s">
        <v>81</v>
      </c>
      <c r="F1" s="30" t="s">
        <v>82</v>
      </c>
      <c r="G1" s="31" t="s">
        <v>83</v>
      </c>
      <c r="H1" s="112" t="s">
        <v>84</v>
      </c>
      <c r="I1" s="111" t="s">
        <v>85</v>
      </c>
      <c r="J1" s="115" t="s">
        <v>86</v>
      </c>
      <c r="K1" s="118" t="s">
        <v>87</v>
      </c>
    </row>
    <row r="2" spans="1:14" s="163" customFormat="1" ht="15.75" customHeight="1" x14ac:dyDescent="0.25">
      <c r="A2" s="151" t="s">
        <v>349</v>
      </c>
      <c r="B2" s="175" t="s">
        <v>104</v>
      </c>
      <c r="C2" s="176" t="s">
        <v>285</v>
      </c>
      <c r="D2" s="177" t="s">
        <v>105</v>
      </c>
      <c r="E2" s="164">
        <v>42158</v>
      </c>
      <c r="F2" s="165">
        <v>42170.648611111108</v>
      </c>
      <c r="G2" s="166">
        <v>42170.648611111108</v>
      </c>
      <c r="H2" s="167">
        <f t="shared" ref="H2:H3" si="0">(G2-E2)*24</f>
        <v>303.56666666659294</v>
      </c>
      <c r="I2" s="168">
        <f t="shared" ref="I2:I3" si="1">DAY(G2-E2)</f>
        <v>12</v>
      </c>
      <c r="J2" s="169">
        <v>14</v>
      </c>
      <c r="K2" s="199">
        <f t="shared" ref="K2:K3" si="2">I2</f>
        <v>12</v>
      </c>
      <c r="L2" s="162"/>
      <c r="M2" s="162"/>
    </row>
    <row r="3" spans="1:14" s="163" customFormat="1" ht="15.75" customHeight="1" thickBot="1" x14ac:dyDescent="0.3">
      <c r="A3" s="178" t="s">
        <v>349</v>
      </c>
      <c r="B3" s="179" t="s">
        <v>280</v>
      </c>
      <c r="C3" s="180" t="s">
        <v>285</v>
      </c>
      <c r="D3" s="181" t="s">
        <v>286</v>
      </c>
      <c r="E3" s="182">
        <v>42158</v>
      </c>
      <c r="F3" s="183">
        <v>42170.648611111108</v>
      </c>
      <c r="G3" s="184">
        <v>42170.648611111108</v>
      </c>
      <c r="H3" s="185">
        <f t="shared" si="0"/>
        <v>303.56666666659294</v>
      </c>
      <c r="I3" s="186">
        <f t="shared" si="1"/>
        <v>12</v>
      </c>
      <c r="J3" s="187">
        <v>14</v>
      </c>
      <c r="K3" s="188">
        <f t="shared" si="2"/>
        <v>12</v>
      </c>
      <c r="L3" s="162"/>
      <c r="M3" s="162"/>
      <c r="N3" s="162"/>
    </row>
    <row r="4" spans="1:14" s="163" customFormat="1" ht="15.75" customHeight="1" x14ac:dyDescent="0.25">
      <c r="A4" s="151" t="s">
        <v>337</v>
      </c>
      <c r="B4" s="175" t="s">
        <v>104</v>
      </c>
      <c r="C4" s="176" t="s">
        <v>285</v>
      </c>
      <c r="D4" s="177" t="s">
        <v>105</v>
      </c>
      <c r="E4" s="164">
        <v>42166</v>
      </c>
      <c r="F4" s="165">
        <v>42171.62777777778</v>
      </c>
      <c r="G4" s="166">
        <v>42171.62777777778</v>
      </c>
      <c r="H4" s="167">
        <f t="shared" ref="H4:H5" si="3">(G4-E4)*24</f>
        <v>135.06666666670935</v>
      </c>
      <c r="I4" s="168">
        <f t="shared" ref="I4:I5" si="4">DAY(G4-E4)</f>
        <v>5</v>
      </c>
      <c r="J4" s="169">
        <v>14</v>
      </c>
      <c r="K4" s="199">
        <f t="shared" ref="K4:K5" si="5">I4</f>
        <v>5</v>
      </c>
      <c r="L4" s="162"/>
      <c r="M4" s="162"/>
    </row>
    <row r="5" spans="1:14" s="163" customFormat="1" ht="15.75" customHeight="1" thickBot="1" x14ac:dyDescent="0.3">
      <c r="A5" s="178" t="s">
        <v>337</v>
      </c>
      <c r="B5" s="179" t="s">
        <v>280</v>
      </c>
      <c r="C5" s="180" t="s">
        <v>285</v>
      </c>
      <c r="D5" s="181" t="s">
        <v>286</v>
      </c>
      <c r="E5" s="182">
        <v>42166</v>
      </c>
      <c r="F5" s="183">
        <v>42171.62777777778</v>
      </c>
      <c r="G5" s="184">
        <v>42171.62777777778</v>
      </c>
      <c r="H5" s="185">
        <f t="shared" si="3"/>
        <v>135.06666666670935</v>
      </c>
      <c r="I5" s="186">
        <f t="shared" si="4"/>
        <v>5</v>
      </c>
      <c r="J5" s="187">
        <v>14</v>
      </c>
      <c r="K5" s="188">
        <f t="shared" si="5"/>
        <v>5</v>
      </c>
      <c r="L5" s="162"/>
      <c r="M5" s="162"/>
      <c r="N5" s="162"/>
    </row>
    <row r="6" spans="1:14" s="163" customFormat="1" ht="15.75" customHeight="1" x14ac:dyDescent="0.25">
      <c r="A6" s="151" t="s">
        <v>332</v>
      </c>
      <c r="B6" s="175" t="s">
        <v>104</v>
      </c>
      <c r="C6" s="176" t="s">
        <v>285</v>
      </c>
      <c r="D6" s="177" t="s">
        <v>105</v>
      </c>
      <c r="E6" s="164">
        <v>42166</v>
      </c>
      <c r="F6" s="165">
        <v>42172.864583333336</v>
      </c>
      <c r="G6" s="166">
        <v>42172.864583333336</v>
      </c>
      <c r="H6" s="167">
        <f t="shared" ref="H6:H7" si="6">(G6-E6)*24</f>
        <v>164.75000000005821</v>
      </c>
      <c r="I6" s="168">
        <f t="shared" ref="I6:I7" si="7">DAY(G6-E6)</f>
        <v>6</v>
      </c>
      <c r="J6" s="169">
        <v>14</v>
      </c>
      <c r="K6" s="199">
        <f t="shared" ref="K6:K7" si="8">I6</f>
        <v>6</v>
      </c>
      <c r="L6" s="162"/>
      <c r="M6" s="162"/>
    </row>
    <row r="7" spans="1:14" s="163" customFormat="1" ht="15.75" customHeight="1" thickBot="1" x14ac:dyDescent="0.3">
      <c r="A7" s="178" t="s">
        <v>332</v>
      </c>
      <c r="B7" s="179" t="s">
        <v>280</v>
      </c>
      <c r="C7" s="180" t="s">
        <v>285</v>
      </c>
      <c r="D7" s="181" t="s">
        <v>286</v>
      </c>
      <c r="E7" s="182">
        <v>42166</v>
      </c>
      <c r="F7" s="183">
        <v>42172.864583333336</v>
      </c>
      <c r="G7" s="184">
        <v>42172.864583333336</v>
      </c>
      <c r="H7" s="185">
        <f t="shared" si="6"/>
        <v>164.75000000005821</v>
      </c>
      <c r="I7" s="186">
        <f t="shared" si="7"/>
        <v>6</v>
      </c>
      <c r="J7" s="187">
        <v>14</v>
      </c>
      <c r="K7" s="188">
        <f t="shared" si="8"/>
        <v>6</v>
      </c>
      <c r="L7" s="162"/>
      <c r="M7" s="162"/>
      <c r="N7" s="162"/>
    </row>
    <row r="8" spans="1:14" ht="15.75" customHeight="1" x14ac:dyDescent="0.25">
      <c r="J8" s="27" t="s">
        <v>106</v>
      </c>
      <c r="K8" s="22" t="s">
        <v>109</v>
      </c>
    </row>
    <row r="9" spans="1:14" ht="15.75" customHeight="1" x14ac:dyDescent="0.25">
      <c r="J9" s="28" t="s">
        <v>107</v>
      </c>
      <c r="K9" s="22" t="s">
        <v>110</v>
      </c>
    </row>
  </sheetData>
  <conditionalFormatting sqref="K1">
    <cfRule type="cellIs" dxfId="13" priority="48" operator="lessThan">
      <formula>0</formula>
    </cfRule>
  </conditionalFormatting>
  <conditionalFormatting sqref="K8:K9">
    <cfRule type="cellIs" dxfId="12" priority="13" operator="lessThan">
      <formula>0</formula>
    </cfRule>
  </conditionalFormatting>
  <conditionalFormatting sqref="K7">
    <cfRule type="cellIs" dxfId="11" priority="9" operator="lessThanOrEqual">
      <formula>$J7</formula>
    </cfRule>
    <cfRule type="cellIs" dxfId="10" priority="10" operator="greaterThan">
      <formula>$J7</formula>
    </cfRule>
  </conditionalFormatting>
  <conditionalFormatting sqref="K6">
    <cfRule type="cellIs" dxfId="9" priority="11" operator="lessThanOrEqual">
      <formula>$J6</formula>
    </cfRule>
    <cfRule type="cellIs" dxfId="8" priority="12" operator="greaterThan">
      <formula>$J6</formula>
    </cfRule>
  </conditionalFormatting>
  <conditionalFormatting sqref="K5">
    <cfRule type="cellIs" dxfId="7" priority="5" operator="lessThanOrEqual">
      <formula>$J5</formula>
    </cfRule>
    <cfRule type="cellIs" dxfId="6" priority="6" operator="greaterThan">
      <formula>$J5</formula>
    </cfRule>
  </conditionalFormatting>
  <conditionalFormatting sqref="K4">
    <cfRule type="cellIs" dxfId="5" priority="7" operator="lessThanOrEqual">
      <formula>$J4</formula>
    </cfRule>
    <cfRule type="cellIs" dxfId="4" priority="8" operator="greaterThan">
      <formula>$J4</formula>
    </cfRule>
  </conditionalFormatting>
  <conditionalFormatting sqref="K3">
    <cfRule type="cellIs" dxfId="3" priority="1" operator="lessThanOrEqual">
      <formula>$J3</formula>
    </cfRule>
    <cfRule type="cellIs" dxfId="2" priority="2" operator="greaterThan">
      <formula>$J3</formula>
    </cfRule>
  </conditionalFormatting>
  <conditionalFormatting sqref="K2">
    <cfRule type="cellIs" dxfId="1" priority="3" operator="lessThanOrEqual">
      <formula>$J2</formula>
    </cfRule>
    <cfRule type="cellIs" dxfId="0" priority="4" operator="greaterThan">
      <formula>$J2</formula>
    </cfRule>
  </conditionalFormatting>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Groundwater</vt:lpstr>
      <vt:lpstr>Historical Data</vt:lpstr>
      <vt:lpstr>Field Data</vt:lpstr>
      <vt:lpstr>Hold Time </vt:lpstr>
      <vt:lpstr>VTRPs Hold Time</vt:lpstr>
      <vt:lpstr>Groundwater!Print_Area</vt:lpstr>
    </vt:vector>
  </TitlesOfParts>
  <Company>King County DOT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Kelli.Sanders@kingcounty.gov</dc:creator>
  <cp:lastModifiedBy>Sanders, Kelli</cp:lastModifiedBy>
  <cp:lastPrinted>2014-05-05T17:33:07Z</cp:lastPrinted>
  <dcterms:created xsi:type="dcterms:W3CDTF">2009-02-12T17:26:50Z</dcterms:created>
  <dcterms:modified xsi:type="dcterms:W3CDTF">2015-07-20T14:30:01Z</dcterms:modified>
</cp:coreProperties>
</file>